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tefanyuk_ld\Desktop\"/>
    </mc:Choice>
  </mc:AlternateContent>
  <bookViews>
    <workbookView xWindow="0" yWindow="0" windowWidth="16005" windowHeight="10635"/>
  </bookViews>
  <sheets>
    <sheet name="приложение 8" sheetId="2" r:id="rId1"/>
    <sheet name="приложение 8.1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a">#REF!</definedName>
    <definedName name="\m">#REF!</definedName>
    <definedName name="\n">#REF!</definedName>
    <definedName name="\o">#REF!</definedName>
    <definedName name="\x">[1]ис.смета!#REF!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в">#REF!</definedName>
    <definedName name="_оа">[3]прил.11!_оа</definedName>
    <definedName name="CompOt">[3]прил.11!CompOt</definedName>
    <definedName name="CompRas">[3]прил.11!CompRas</definedName>
    <definedName name="curs">[4]I!$C$2</definedName>
    <definedName name="cvtnf">#REF!</definedName>
    <definedName name="ew">[3]прил.11!ew</definedName>
    <definedName name="fg">[3]прил.11!fg</definedName>
    <definedName name="hfci">#REF!</definedName>
    <definedName name="htvjyn">#REF!</definedName>
    <definedName name="k">[3]прил.11!k</definedName>
    <definedName name="kjhgg">[3]прил.11!kjhgg</definedName>
    <definedName name="KK">'[5]Приложение 2'!$AS$16:$AS$18</definedName>
    <definedName name="lh">[3]прил.11!lh</definedName>
    <definedName name="lhl">[3]прил.11!lhl</definedName>
    <definedName name="Projects">#REF!</definedName>
    <definedName name="rybuf">#REF!</definedName>
    <definedName name="rybuf3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tra_1">#REF!</definedName>
    <definedName name="tek_obl">#REF!</definedName>
    <definedName name="TM1REBUILDOPTION">1</definedName>
    <definedName name="WGO_list">'[6]ВГО Справочники'!$A$2:$A$171</definedName>
    <definedName name="А1">#REF!</definedName>
    <definedName name="аморт">#REF!</definedName>
    <definedName name="в23ё">[3]прил.11!в23ё</definedName>
    <definedName name="вамт">[3]прил.11!вамт</definedName>
    <definedName name="вв">[3]прил.11!вв</definedName>
    <definedName name="ВГО_Выручка">'[6]ВГО Справочники'!$E$2:$E$51</definedName>
    <definedName name="ВГО_ДПН">'[6]ВГО Справочники'!$H$2:$H$181</definedName>
    <definedName name="ВГО_Прогноз">'[6]ВГО Справочники'!$G$2:$G$55</definedName>
    <definedName name="ВГО_Прочие">'[6]ВГО Справочники'!$I$2:$I$60</definedName>
    <definedName name="ВГО_Смета">'[6]ВГО Справочники'!$F$2:$F$75</definedName>
    <definedName name="вкл">#REF!</definedName>
    <definedName name="второй">#REF!</definedName>
    <definedName name="ГодыБП">'[6]Типы затрат'!$G$2:$G$11</definedName>
    <definedName name="ддддд">#REF!</definedName>
    <definedName name="Дефляторы">[6]Дефляторы!$B$10:$B$14</definedName>
    <definedName name="ДЗО">'[6]Типы затрат'!$F$2:$F$39</definedName>
    <definedName name="др.матер">#REF!</definedName>
    <definedName name="зззз">#REF!</definedName>
    <definedName name="й">[3]прил.11!й</definedName>
    <definedName name="йй">[3]прил.11!йй</definedName>
    <definedName name="кв.">[3]прил.11!кв.</definedName>
    <definedName name="ке">[3]прил.11!ке</definedName>
    <definedName name="классификатор">#REF!</definedName>
    <definedName name="книга">#REF!</definedName>
    <definedName name="комплект">#REF!</definedName>
    <definedName name="КУ">#REF!</definedName>
    <definedName name="КУ1">#REF!</definedName>
    <definedName name="КУ10">#REF!</definedName>
    <definedName name="КУ2">#REF!</definedName>
    <definedName name="КУ3">#REF!</definedName>
    <definedName name="КУ4">#REF!</definedName>
    <definedName name="КУ5">#REF!</definedName>
    <definedName name="КУ6">#REF!</definedName>
    <definedName name="КУ7">#REF!</definedName>
    <definedName name="КУ8">#REF!</definedName>
    <definedName name="КУ9">#REF!</definedName>
    <definedName name="курс">#REF!</definedName>
    <definedName name="матер">#REF!</definedName>
    <definedName name="матер.">#REF!</definedName>
    <definedName name="матер.рем">#REF!</definedName>
    <definedName name="месяц">'[7]классификатор 2012'!$H$4:$H$17</definedName>
    <definedName name="мым">[3]прил.11!мым</definedName>
    <definedName name="_xlnm.Print_Area" localSheetId="0">'приложение 8'!$A$1:$H$23</definedName>
    <definedName name="Область_печати_ИМ">#REF!</definedName>
    <definedName name="ооо">#REF!</definedName>
    <definedName name="П18">[3]прил.11!П18</definedName>
    <definedName name="первый">#REF!</definedName>
    <definedName name="приобр">#REF!</definedName>
    <definedName name="проект">#REF!</definedName>
    <definedName name="Пусто">'[6]Типы затрат'!$C$100:$C$101</definedName>
    <definedName name="работы_стройка">'[6]Типы затрат'!$A$14:$A$18</definedName>
    <definedName name="работы_тпир">'[6]Типы затрат'!$A$11:$A$12</definedName>
    <definedName name="расш">#REF!</definedName>
    <definedName name="расш.">#REF!</definedName>
    <definedName name="Расшифровки">'[6]Лист-Справочник'!$A$1:$A$200</definedName>
    <definedName name="с">[3]прил.11!с</definedName>
    <definedName name="сс">[3]прил.11!сс</definedName>
    <definedName name="сссс">[3]прил.11!сссс</definedName>
    <definedName name="ссы">[3]прил.11!ссы</definedName>
    <definedName name="Статьи_Балансмощности">'[6]ВГО Справочники'!$J$2:$J$23</definedName>
    <definedName name="Статьи_ДПН_Расшифровки__Приток">'[6]Типы затрат'!$C$118:$C$247</definedName>
    <definedName name="Статьи_ДПН_Расшифровки_Отток">'[6]Типы затрат'!$E$118:$E$276</definedName>
    <definedName name="Статьи_Заказчик">'[6]ВГО Справочники'!$O$2:$O$25</definedName>
    <definedName name="Статьи_Инвестиции">'[6]ВГО Справочники'!$M$2:$M$50</definedName>
    <definedName name="Статьи_Источники">'[6]ВГО Справочники'!$N$2:$N$30</definedName>
    <definedName name="Статьи_ОплатаТруда">'[6]ВГО Справочники'!$Q$2:$Q$145</definedName>
    <definedName name="Статьи_Оптимизации">'[6]ВГО Справочники'!$T$2:$T$77</definedName>
    <definedName name="Статьи_План">'[6]ВГО Справочники'!$R$2:$R$59</definedName>
    <definedName name="Статьи_Производство">'[6]ВГО Справочники'!$K$2:$K$64</definedName>
    <definedName name="Статьи_проч">'[6]Типы затрат'!$A$41:$A$55</definedName>
    <definedName name="Статьи_Расчет">'[6]ВГО Справочники'!$S$2:$S$63</definedName>
    <definedName name="Статьи_Ремонты">'[6]ВГО Справочники'!$L$2:$L$58</definedName>
    <definedName name="Статьи_сметы_затрат">'[6]Смета затрат'!$G$11:$G$128</definedName>
    <definedName name="Статьи_Топливо">'[6]ВГО Справочники'!$P$2:$P$101</definedName>
    <definedName name="Статьи_ТПиР">'[6]Типы затрат'!$A$21:$A$40</definedName>
    <definedName name="Статьи_Финансы">'[6]Типы затрат'!$C$42:$C$49</definedName>
    <definedName name="Статья_ОПУ_МСФО">#REF!</definedName>
    <definedName name="страх">#REF!</definedName>
    <definedName name="страхов">#REF!</definedName>
    <definedName name="Тип_затрат_инвестиции">'[6]Типы затрат'!$E$1:$E$3</definedName>
    <definedName name="Тип_затрат_источники">'[6]Типы затрат'!$C$1:$C$4</definedName>
    <definedName name="Тип_затрат_смета">'[6]Типы затрат'!$A$1:$A$8</definedName>
    <definedName name="Тип_Компании">'[6]Типы затрат'!$A$66:$A$77</definedName>
    <definedName name="Тип_факта_предгода">'[6]Типы затрат'!$A$167:$A$168</definedName>
    <definedName name="третий">#REF!</definedName>
    <definedName name="ттт">[4]I!$C$2</definedName>
    <definedName name="у">[3]прил.11!у</definedName>
    <definedName name="Формы_ВГО">'[6]ВГО Справочники'!$C$2:$C$6</definedName>
    <definedName name="ц">[3]прил.11!ц</definedName>
    <definedName name="цу">[3]прил.11!цу</definedName>
    <definedName name="четвертый">#REF!</definedName>
    <definedName name="ыв">[3]прил.11!ыв</definedName>
    <definedName name="ыыыы">[3]прил.11!ыыыы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2" l="1"/>
  <c r="J217" i="3" l="1"/>
  <c r="J105" i="3"/>
  <c r="J216" i="3" l="1"/>
  <c r="I216" i="3"/>
  <c r="H214" i="3"/>
  <c r="H215" i="3"/>
  <c r="H213" i="3"/>
  <c r="H198" i="3"/>
  <c r="H199" i="3"/>
  <c r="H197" i="3"/>
  <c r="J195" i="3"/>
  <c r="H194" i="3"/>
  <c r="H193" i="3"/>
  <c r="J191" i="3"/>
  <c r="I191" i="3"/>
  <c r="H190" i="3"/>
  <c r="H16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07" i="3"/>
  <c r="H103" i="3"/>
  <c r="H94" i="3"/>
  <c r="H85" i="3"/>
  <c r="H76" i="3"/>
  <c r="H52" i="3"/>
  <c r="H53" i="3"/>
  <c r="H54" i="3"/>
  <c r="H55" i="3"/>
  <c r="H56" i="3"/>
  <c r="H57" i="3"/>
  <c r="H60" i="3"/>
  <c r="H61" i="3"/>
  <c r="H62" i="3"/>
  <c r="H63" i="3"/>
  <c r="H64" i="3"/>
  <c r="H65" i="3"/>
  <c r="H66" i="3"/>
  <c r="H69" i="3"/>
  <c r="H70" i="3"/>
  <c r="H71" i="3"/>
  <c r="H72" i="3"/>
  <c r="H73" i="3"/>
  <c r="H74" i="3"/>
  <c r="H75" i="3"/>
  <c r="H78" i="3"/>
  <c r="H79" i="3"/>
  <c r="H80" i="3"/>
  <c r="H81" i="3"/>
  <c r="H82" i="3"/>
  <c r="H83" i="3"/>
  <c r="H84" i="3"/>
  <c r="H87" i="3"/>
  <c r="H88" i="3"/>
  <c r="H89" i="3"/>
  <c r="H90" i="3"/>
  <c r="H91" i="3"/>
  <c r="H92" i="3"/>
  <c r="H93" i="3"/>
  <c r="H96" i="3"/>
  <c r="H97" i="3"/>
  <c r="H98" i="3"/>
  <c r="H99" i="3"/>
  <c r="H100" i="3"/>
  <c r="H101" i="3"/>
  <c r="H102" i="3"/>
  <c r="H51" i="3"/>
  <c r="H43" i="3"/>
  <c r="H44" i="3"/>
  <c r="H45" i="3"/>
  <c r="H46" i="3"/>
  <c r="H47" i="3"/>
  <c r="H50" i="3"/>
  <c r="H42" i="3"/>
  <c r="H34" i="3"/>
  <c r="H35" i="3"/>
  <c r="H36" i="3"/>
  <c r="H37" i="3"/>
  <c r="H38" i="3"/>
  <c r="H41" i="3"/>
  <c r="H33" i="3"/>
  <c r="H25" i="3"/>
  <c r="H26" i="3"/>
  <c r="H27" i="3"/>
  <c r="H28" i="3"/>
  <c r="H29" i="3"/>
  <c r="H32" i="3"/>
  <c r="H24" i="3"/>
  <c r="H21" i="3"/>
  <c r="H16" i="3"/>
  <c r="H17" i="3"/>
  <c r="H18" i="3"/>
  <c r="H19" i="3"/>
  <c r="H20" i="3"/>
  <c r="H23" i="3"/>
  <c r="H15" i="3"/>
  <c r="G11" i="2" l="1"/>
  <c r="G15" i="2"/>
  <c r="G12" i="2"/>
  <c r="G16" i="2"/>
  <c r="G13" i="2"/>
  <c r="G14" i="2"/>
</calcChain>
</file>

<file path=xl/sharedStrings.xml><?xml version="1.0" encoding="utf-8"?>
<sst xmlns="http://schemas.openxmlformats.org/spreadsheetml/2006/main" count="804" uniqueCount="344">
  <si>
    <t>Способ закупки</t>
  </si>
  <si>
    <t>№ лота</t>
  </si>
  <si>
    <t>Приложение 8</t>
  </si>
  <si>
    <t>Обоснование и структура комплексной закупки</t>
  </si>
  <si>
    <t>№ п/п</t>
  </si>
  <si>
    <t>Составляющие закупки</t>
  </si>
  <si>
    <t>Стоимость составляющей по закупке</t>
  </si>
  <si>
    <t>Обоснование проведения комплексной закупки</t>
  </si>
  <si>
    <t>Проектно-изыскательские работы</t>
  </si>
  <si>
    <t xml:space="preserve">Строительно-монтажные и пусконаладочные работы </t>
  </si>
  <si>
    <t>(руб. без НДС)</t>
  </si>
  <si>
    <t>Доля составляющей,</t>
  </si>
  <si>
    <t>%</t>
  </si>
  <si>
    <r>
      <t> </t>
    </r>
    <r>
      <rPr>
        <i/>
        <sz val="10"/>
        <color rgb="FF000000"/>
        <rFont val="Times New Roman"/>
        <family val="1"/>
        <charset val="204"/>
      </rPr>
      <t>Приводятся обоснования объективной невозможности / нецелесообразности проведения отдельных закупок по составляющим закупки и/или их частям</t>
    </r>
  </si>
  <si>
    <t>-</t>
  </si>
  <si>
    <t> 1.3.1</t>
  </si>
  <si>
    <t>Оборудование</t>
  </si>
  <si>
    <t>материалы</t>
  </si>
  <si>
    <t>…</t>
  </si>
  <si>
    <t>Оборудование и материалы, входящие в смету подрядчика</t>
  </si>
  <si>
    <t>1.1</t>
  </si>
  <si>
    <t>1.2.</t>
  </si>
  <si>
    <t>1.3</t>
  </si>
  <si>
    <t>1.3.2</t>
  </si>
  <si>
    <t>Приложение 8.1</t>
  </si>
  <si>
    <t>Обоснование включения в комплексную закупку номенклатуры  продукции, по которой требуется выделение в отдельные лоты</t>
  </si>
  <si>
    <t>№ по ГКПЗ</t>
  </si>
  <si>
    <t>Перечень материалов и оборудования поставки Подрядчика, учтенных в сметной документации</t>
  </si>
  <si>
    <t>Ед. изм. по смете</t>
  </si>
  <si>
    <t>Цена за единицу по смете в текущих ценах
(в руб. без учета НДС)</t>
  </si>
  <si>
    <t xml:space="preserve">Кол-во по смете </t>
  </si>
  <si>
    <t>Сумма по смете в текущих ценах 
(в руб. без учета НДС)</t>
  </si>
  <si>
    <t xml:space="preserve">1. </t>
  </si>
  <si>
    <t>позиция 1</t>
  </si>
  <si>
    <t>позиция 2</t>
  </si>
  <si>
    <t>ИТОГО по разделу 1  (в %  от НМЦ)</t>
  </si>
  <si>
    <r>
      <t xml:space="preserve">Начальная (максимальная) цена Договора / цена лота, </t>
    </r>
    <r>
      <rPr>
        <sz val="10"/>
        <color rgb="FF002060"/>
        <rFont val="Calibri"/>
        <family val="2"/>
        <charset val="204"/>
        <scheme val="minor"/>
      </rPr>
      <t>руб. (без учета НДС)</t>
    </r>
  </si>
  <si>
    <t>[в данном разделе указывается в данные в соответствии с проектом ГКПЗ]</t>
  </si>
  <si>
    <r>
      <t xml:space="preserve">№ позиции </t>
    </r>
    <r>
      <rPr>
        <sz val="10"/>
        <color theme="1"/>
        <rFont val="Calibri"/>
        <family val="2"/>
        <charset val="204"/>
        <scheme val="minor"/>
      </rPr>
      <t>оборудования/материалов,</t>
    </r>
    <r>
      <rPr>
        <b/>
        <sz val="10"/>
        <color theme="1"/>
        <rFont val="Calibri"/>
        <family val="2"/>
        <charset val="204"/>
        <scheme val="minor"/>
      </rPr>
      <t xml:space="preserve">
</t>
    </r>
    <r>
      <rPr>
        <sz val="10"/>
        <color theme="1"/>
        <rFont val="Calibri"/>
        <family val="2"/>
        <charset val="204"/>
        <scheme val="minor"/>
      </rPr>
      <t>согласно локального сметного расчета</t>
    </r>
  </si>
  <si>
    <r>
      <t xml:space="preserve">№ локального сметного расчета
</t>
    </r>
    <r>
      <rPr>
        <sz val="10"/>
        <color theme="1"/>
        <rFont val="Calibri"/>
        <family val="2"/>
        <charset val="204"/>
        <scheme val="minor"/>
      </rPr>
      <t>(содержащего оборудования/материалов)</t>
    </r>
  </si>
  <si>
    <t>[в данном разделе при отсутствии смет колонки 3 и 4 не заполняются и данные приводятся в строке "Наименование Оборудования (материалов)", строки "позиция" удаляются;
при наличии нескольких смет и/или наличии одного наименования в нескольних разделах одной сметы - позиции приводятся отдельными строками]</t>
  </si>
  <si>
    <t xml:space="preserve"> Наименование закупки</t>
  </si>
  <si>
    <t>ИТОГО по наименованию 1 (в руб. без учета НДС)</t>
  </si>
  <si>
    <t>ИТОГО по наименованию 2 (в руб. без учета НДС)</t>
  </si>
  <si>
    <t>Технические параметры (марки) оборудования/материалов</t>
  </si>
  <si>
    <t>В случае планирования включения в проект договора номенклатуры, указанной в Приложении 12 к приказу, в размере более 10% от стоимости п.1.3.1 и/или п.1.3.2 в Приложении 8, 
в данном приложении приводится дополнительное обоснование такой номенклатуры по каждой позиции Приложения 12 (по каждой закупке отдельными справками).</t>
  </si>
  <si>
    <r>
      <t xml:space="preserve">Остальные (либо </t>
    </r>
    <r>
      <rPr>
        <i/>
        <sz val="12"/>
        <color theme="1"/>
        <rFont val="Times New Roman"/>
        <family val="1"/>
        <charset val="204"/>
      </rPr>
      <t>Все</t>
    </r>
    <r>
      <rPr>
        <i/>
        <sz val="8"/>
        <color theme="1"/>
        <rFont val="Geneva CY"/>
      </rPr>
      <t> </t>
    </r>
    <r>
      <rPr>
        <sz val="12"/>
        <color theme="1"/>
        <rFont val="Times New Roman"/>
        <family val="1"/>
        <charset val="204"/>
      </rPr>
      <t>) закупки стоимостью свыше 35 млн. рублей без НДС не являются комплексными *</t>
    </r>
  </si>
  <si>
    <t xml:space="preserve">К комплексным относятся (и включаются в таблицу) закупки, включающие две и более составляющие.
В форму включаются все комплексные закупки стоимостью от 35 млн. рублей без НДС (включительно).
В таблице должно быть четко видно распределение стоимости закупки по составляющим закупки.
В п.п. 1.1, 1.2, 1.3 указываются суммы составляющих комплексной закупки, планируемой к передаче подрядчику в рамках одного договора.
В форму включаются все комплексные закупки. </t>
  </si>
  <si>
    <t>* После перечня комплексных закупок (либо при их отсутствии) включается декларационная фраза «Остальные (либо Все ) закупки стоимостью свыше 35 млн. рублей без НДС не являются комплексными».</t>
  </si>
  <si>
    <r>
      <t xml:space="preserve">Форма составляется в формате Microsoft Excel </t>
    </r>
    <r>
      <rPr>
        <u/>
        <sz val="10"/>
        <color theme="0" tint="-0.499984740745262"/>
        <rFont val="Calibri"/>
        <family val="2"/>
        <charset val="204"/>
        <scheme val="minor"/>
      </rPr>
      <t>с группировкой строк</t>
    </r>
    <r>
      <rPr>
        <sz val="10"/>
        <color theme="0" tint="-0.499984740745262"/>
        <rFont val="Calibri"/>
        <family val="2"/>
        <scheme val="minor"/>
      </rPr>
      <t xml:space="preserve"> по составляющим п.п. 1.1, 1.2, 1.3 для возможности формирования сокращенной формы/списка.</t>
    </r>
  </si>
  <si>
    <t xml:space="preserve"> от _  № _</t>
  </si>
  <si>
    <t>к указанию АО «ДРСК»</t>
  </si>
  <si>
    <t xml:space="preserve">Установка (замена) приборов учета при истечении срока эксплуатации и истечении интервала между поверками (в рамках исполнения требований Федерального закона от 27.12.2018 №522-ФЗ) в филиале АО "ДРСК" "ЮЯЭС" </t>
  </si>
  <si>
    <t>Установка (замена) приборов учета в количестве 638 единицы при выходе их из строя (Федеральный закон от 27.12.2018 № 522-ФЗ) (0,4 кВ)</t>
  </si>
  <si>
    <t>Провод СИП-4 2*16</t>
  </si>
  <si>
    <t>Сжим У 733</t>
  </si>
  <si>
    <t>Зажим CD71+BI</t>
  </si>
  <si>
    <t>Крюк анкерный ВТ-8</t>
  </si>
  <si>
    <t>Зажим анкерный клиновой DN123</t>
  </si>
  <si>
    <t>Кронштейн анкерный СА 25</t>
  </si>
  <si>
    <t>Скрепа для ленты NС20 (1 уп.=100 шт)</t>
  </si>
  <si>
    <t>Лента монтажная C201 (1 кассета=50 м)</t>
  </si>
  <si>
    <t>Зажим ответвительный Р72</t>
  </si>
  <si>
    <t>шт</t>
  </si>
  <si>
    <t>м.</t>
  </si>
  <si>
    <t>уп.</t>
  </si>
  <si>
    <t>кассета</t>
  </si>
  <si>
    <t>270</t>
  </si>
  <si>
    <t>108</t>
  </si>
  <si>
    <t>54</t>
  </si>
  <si>
    <t>27</t>
  </si>
  <si>
    <t>500</t>
  </si>
  <si>
    <t>200</t>
  </si>
  <si>
    <t>100</t>
  </si>
  <si>
    <t>50</t>
  </si>
  <si>
    <t>Провод СИП-4 4*16</t>
  </si>
  <si>
    <t>ПВЗ (ПуГВ) 1х1,5</t>
  </si>
  <si>
    <t>Проволока стальная катанная д-6,5 мм ст3сп-пс, ГОСТ 30136</t>
  </si>
  <si>
    <t>Уголок стальной 50х50х3 мм ст3сп-пс, длина не менее 9 м, ГОСТ 8509</t>
  </si>
  <si>
    <t>Термик С-0,1 (400*44*40)</t>
  </si>
  <si>
    <t>Регулятор температуры EBERLE</t>
  </si>
  <si>
    <t>Выключатель автомат. ВА47-29 6А</t>
  </si>
  <si>
    <t>Коробка испытательная переходная (ЛИМГ)</t>
  </si>
  <si>
    <t>DIN-рейка (35х7,5 мм)</t>
  </si>
  <si>
    <t>м</t>
  </si>
  <si>
    <t>уп</t>
  </si>
  <si>
    <t>40</t>
  </si>
  <si>
    <t>20</t>
  </si>
  <si>
    <t>5</t>
  </si>
  <si>
    <t>10</t>
  </si>
  <si>
    <t>25</t>
  </si>
  <si>
    <t>3</t>
  </si>
  <si>
    <t>4</t>
  </si>
  <si>
    <t>2</t>
  </si>
  <si>
    <t>1</t>
  </si>
  <si>
    <t>16</t>
  </si>
  <si>
    <t>8</t>
  </si>
  <si>
    <t>т</t>
  </si>
  <si>
    <t>9</t>
  </si>
  <si>
    <t>6</t>
  </si>
  <si>
    <t>позиция 3</t>
  </si>
  <si>
    <t>позиция 4</t>
  </si>
  <si>
    <t>позиция 5</t>
  </si>
  <si>
    <t>позиция 6</t>
  </si>
  <si>
    <t>позиция 7</t>
  </si>
  <si>
    <t>позиция 8</t>
  </si>
  <si>
    <t>позиция 9</t>
  </si>
  <si>
    <t>позиция 10</t>
  </si>
  <si>
    <t>позиция 11</t>
  </si>
  <si>
    <t>позиция 12</t>
  </si>
  <si>
    <t>позиция 13</t>
  </si>
  <si>
    <t>позиция 14</t>
  </si>
  <si>
    <t>позиция 15</t>
  </si>
  <si>
    <t>позиция 16</t>
  </si>
  <si>
    <t>позиция 17</t>
  </si>
  <si>
    <t>позиция 18</t>
  </si>
  <si>
    <t>позиция 19</t>
  </si>
  <si>
    <t>позиция 20</t>
  </si>
  <si>
    <t>позиция 21</t>
  </si>
  <si>
    <t>позиция 22</t>
  </si>
  <si>
    <t>позиция 23</t>
  </si>
  <si>
    <t>позиция 24</t>
  </si>
  <si>
    <t>позиция 25</t>
  </si>
  <si>
    <t>позиция 26</t>
  </si>
  <si>
    <t>позиция 27</t>
  </si>
  <si>
    <t>позиция 28</t>
  </si>
  <si>
    <t>позиция 29</t>
  </si>
  <si>
    <t>позиция 30</t>
  </si>
  <si>
    <t>позиция 31</t>
  </si>
  <si>
    <t>позиция 32</t>
  </si>
  <si>
    <t>позиция 33</t>
  </si>
  <si>
    <t>позиция 34</t>
  </si>
  <si>
    <t>позиция 35</t>
  </si>
  <si>
    <t>позиция 36</t>
  </si>
  <si>
    <t>позиция 37</t>
  </si>
  <si>
    <t>позиция 38</t>
  </si>
  <si>
    <t>позиция 39</t>
  </si>
  <si>
    <t>позиция 40</t>
  </si>
  <si>
    <t>позиция 41</t>
  </si>
  <si>
    <t>позиция 42</t>
  </si>
  <si>
    <t>позиция 43</t>
  </si>
  <si>
    <t>позиция 44</t>
  </si>
  <si>
    <t>позиция 45</t>
  </si>
  <si>
    <t>позиция 46</t>
  </si>
  <si>
    <t>позиция 47</t>
  </si>
  <si>
    <t>позиция 48</t>
  </si>
  <si>
    <t>позиция 49</t>
  </si>
  <si>
    <t>позиция 50</t>
  </si>
  <si>
    <t>позиция 51</t>
  </si>
  <si>
    <t>позиция 52</t>
  </si>
  <si>
    <t>позиция 53</t>
  </si>
  <si>
    <t>позиция 54</t>
  </si>
  <si>
    <t>позиция 55</t>
  </si>
  <si>
    <t>позиция 56</t>
  </si>
  <si>
    <t>позиция 57</t>
  </si>
  <si>
    <t>позиция 58</t>
  </si>
  <si>
    <t>позиция 59</t>
  </si>
  <si>
    <t>позиция 60</t>
  </si>
  <si>
    <t>позиция 61</t>
  </si>
  <si>
    <t>позиция 62</t>
  </si>
  <si>
    <t>позиция 63</t>
  </si>
  <si>
    <t>позиция 64</t>
  </si>
  <si>
    <t>позиция 65</t>
  </si>
  <si>
    <t>позиция 66</t>
  </si>
  <si>
    <t>позиция 67</t>
  </si>
  <si>
    <t>позиция 68</t>
  </si>
  <si>
    <t>позиция 69</t>
  </si>
  <si>
    <t>позиция 70</t>
  </si>
  <si>
    <t>позиция 71</t>
  </si>
  <si>
    <t>позиция 72</t>
  </si>
  <si>
    <t>позиция 73</t>
  </si>
  <si>
    <t>позиция 74</t>
  </si>
  <si>
    <t>позиция 75</t>
  </si>
  <si>
    <t>позиция 76</t>
  </si>
  <si>
    <t>позиция 77</t>
  </si>
  <si>
    <t>позиция 78</t>
  </si>
  <si>
    <t>позиция 79</t>
  </si>
  <si>
    <t>позиция 80</t>
  </si>
  <si>
    <t>позиция 81</t>
  </si>
  <si>
    <t>позиция 82</t>
  </si>
  <si>
    <t>позиция 83</t>
  </si>
  <si>
    <t>позиция 84</t>
  </si>
  <si>
    <t>позиция 85</t>
  </si>
  <si>
    <t>позиция 86</t>
  </si>
  <si>
    <t>позиция 87</t>
  </si>
  <si>
    <t>позиция 88</t>
  </si>
  <si>
    <t>позиция 89</t>
  </si>
  <si>
    <t>позиция 90</t>
  </si>
  <si>
    <t>позиция 91</t>
  </si>
  <si>
    <t>позиция 92</t>
  </si>
  <si>
    <t>позиция 93</t>
  </si>
  <si>
    <t>позиция 94</t>
  </si>
  <si>
    <t>позиция 95</t>
  </si>
  <si>
    <t>позиция 96</t>
  </si>
  <si>
    <t>позиция 97</t>
  </si>
  <si>
    <t>позиция 98</t>
  </si>
  <si>
    <t>позиция 99</t>
  </si>
  <si>
    <t>позиция 100</t>
  </si>
  <si>
    <t>позиция 101</t>
  </si>
  <si>
    <t>позиция 102</t>
  </si>
  <si>
    <t>позиция 103</t>
  </si>
  <si>
    <t>позиция 104</t>
  </si>
  <si>
    <t>позиция 105</t>
  </si>
  <si>
    <t>позиция 106</t>
  </si>
  <si>
    <t>позиция 107</t>
  </si>
  <si>
    <t>позиция 108</t>
  </si>
  <si>
    <t>позиция 109</t>
  </si>
  <si>
    <t>позиция 110</t>
  </si>
  <si>
    <t>позиция 111</t>
  </si>
  <si>
    <t>позиция 112</t>
  </si>
  <si>
    <t>позиция 113</t>
  </si>
  <si>
    <t>позиция 114</t>
  </si>
  <si>
    <t>позиция 115</t>
  </si>
  <si>
    <t>позиция 116</t>
  </si>
  <si>
    <t>позиция 117</t>
  </si>
  <si>
    <t>позиция 118</t>
  </si>
  <si>
    <t>позиция 119</t>
  </si>
  <si>
    <t>позиция 120</t>
  </si>
  <si>
    <t>позиция 121</t>
  </si>
  <si>
    <t>позиция 122</t>
  </si>
  <si>
    <t>позиция 123</t>
  </si>
  <si>
    <t>позиция 124</t>
  </si>
  <si>
    <t>позиция 125</t>
  </si>
  <si>
    <t>позиция 126</t>
  </si>
  <si>
    <t xml:space="preserve">2
</t>
  </si>
  <si>
    <t xml:space="preserve">0,54
</t>
  </si>
  <si>
    <t xml:space="preserve">1,08
</t>
  </si>
  <si>
    <t xml:space="preserve">0,1
</t>
  </si>
  <si>
    <t xml:space="preserve">0,2
</t>
  </si>
  <si>
    <t xml:space="preserve">0,05
</t>
  </si>
  <si>
    <t xml:space="preserve">0,02
</t>
  </si>
  <si>
    <t xml:space="preserve">0,04
</t>
  </si>
  <si>
    <t xml:space="preserve">0,01
</t>
  </si>
  <si>
    <t xml:space="preserve">0,08
</t>
  </si>
  <si>
    <t>109</t>
  </si>
  <si>
    <t>545</t>
  </si>
  <si>
    <t>218</t>
  </si>
  <si>
    <t>55</t>
  </si>
  <si>
    <t>155</t>
  </si>
  <si>
    <t>124</t>
  </si>
  <si>
    <t>62</t>
  </si>
  <si>
    <t>31</t>
  </si>
  <si>
    <t>85</t>
  </si>
  <si>
    <t>68</t>
  </si>
  <si>
    <t>34</t>
  </si>
  <si>
    <t>17</t>
  </si>
  <si>
    <t>154</t>
  </si>
  <si>
    <t>770</t>
  </si>
  <si>
    <t>308</t>
  </si>
  <si>
    <t>77</t>
  </si>
  <si>
    <t>35</t>
  </si>
  <si>
    <t>14</t>
  </si>
  <si>
    <t>7</t>
  </si>
  <si>
    <t>140</t>
  </si>
  <si>
    <t>122</t>
  </si>
  <si>
    <t>56</t>
  </si>
  <si>
    <t>28</t>
  </si>
  <si>
    <t>44</t>
  </si>
  <si>
    <t>22</t>
  </si>
  <si>
    <t>11</t>
  </si>
  <si>
    <t>позиция 127</t>
  </si>
  <si>
    <t>позиция 128</t>
  </si>
  <si>
    <t>позиция 129</t>
  </si>
  <si>
    <t>позиция 130</t>
  </si>
  <si>
    <t>позиция 131</t>
  </si>
  <si>
    <t>позиция 132</t>
  </si>
  <si>
    <t>позиция 133</t>
  </si>
  <si>
    <t>позиция 134</t>
  </si>
  <si>
    <t>позиция 135</t>
  </si>
  <si>
    <t>позиция 136</t>
  </si>
  <si>
    <t>позиция 137</t>
  </si>
  <si>
    <t>позиция 138</t>
  </si>
  <si>
    <t>позиция 139</t>
  </si>
  <si>
    <t>позиция 140</t>
  </si>
  <si>
    <t>позиция 141</t>
  </si>
  <si>
    <t>позиция 142</t>
  </si>
  <si>
    <t>позиция 143</t>
  </si>
  <si>
    <t>позиция 144</t>
  </si>
  <si>
    <t>позиция 145</t>
  </si>
  <si>
    <t>позиция 146</t>
  </si>
  <si>
    <t>позиция 147</t>
  </si>
  <si>
    <t>позиция 148</t>
  </si>
  <si>
    <t>позиция 149</t>
  </si>
  <si>
    <t>позиция 150</t>
  </si>
  <si>
    <t>позиция 151</t>
  </si>
  <si>
    <t>позиция 152</t>
  </si>
  <si>
    <t>позиция 153</t>
  </si>
  <si>
    <t>позиция 154</t>
  </si>
  <si>
    <t>позиция 155</t>
  </si>
  <si>
    <t>позиция 156</t>
  </si>
  <si>
    <t>позиция 157</t>
  </si>
  <si>
    <t>позиция 158</t>
  </si>
  <si>
    <t>позиция 159</t>
  </si>
  <si>
    <t>позиция 160</t>
  </si>
  <si>
    <t>позиция 161</t>
  </si>
  <si>
    <t>позиция 162</t>
  </si>
  <si>
    <t>позиция 163</t>
  </si>
  <si>
    <t>позиция 164</t>
  </si>
  <si>
    <t>позиция 165</t>
  </si>
  <si>
    <t>позиция 166</t>
  </si>
  <si>
    <t>позиция 167</t>
  </si>
  <si>
    <t>позиция 168</t>
  </si>
  <si>
    <t>позиция 169</t>
  </si>
  <si>
    <t>позиция 170</t>
  </si>
  <si>
    <t>позиция 171</t>
  </si>
  <si>
    <t>позиция 172</t>
  </si>
  <si>
    <t>позиция 173</t>
  </si>
  <si>
    <t>позиция 174</t>
  </si>
  <si>
    <t>позиция 175</t>
  </si>
  <si>
    <t>позиция 176</t>
  </si>
  <si>
    <t>позиция 177</t>
  </si>
  <si>
    <t>позиция 178</t>
  </si>
  <si>
    <t>позиция 179</t>
  </si>
  <si>
    <t>позиция 180</t>
  </si>
  <si>
    <t>позиция 181</t>
  </si>
  <si>
    <t>позиция 182</t>
  </si>
  <si>
    <t>позиция 183</t>
  </si>
  <si>
    <t>позиция 184</t>
  </si>
  <si>
    <t>позиция 185</t>
  </si>
  <si>
    <t>позиция 186</t>
  </si>
  <si>
    <t>позиция 187</t>
  </si>
  <si>
    <t>позиция 188</t>
  </si>
  <si>
    <t>позиция 189</t>
  </si>
  <si>
    <t>позиция 190</t>
  </si>
  <si>
    <t>позиция 191</t>
  </si>
  <si>
    <t>Установка (замена) приборов учета в количестве 1231 единицы при отсутствии, истечении срока эксплуатации или истечении интервала между поверками (Федеральный закон от 27.12.2018 № 522-ФЗ) (0,4 кВ)</t>
  </si>
  <si>
    <t>Установка (замена) приборов учета в количестве 28 единиц при отсутствии, истечении срока эксплуатации или истечении интервала между поверками (Федеральный закон от 27.12.2018 № 522-ФЗ) (6 кВ)</t>
  </si>
  <si>
    <t>Траверса ТМ-2</t>
  </si>
  <si>
    <t>ИТОГО по наименованию 3 (в руб. без учета НДС)</t>
  </si>
  <si>
    <t>Установка (замена) приборов учета в количестве 52 единиц при отсутствии, истечении срока эксплуатации или истечении интервала между поверками (Федеральный закон от 27.12.2018 № 522-ФЗ) (110 кВ)</t>
  </si>
  <si>
    <t>Разветвительная коробка ПР-3</t>
  </si>
  <si>
    <t>ИТОГО по наименованию 4(в руб. без учета НДС)</t>
  </si>
  <si>
    <t>Кабели контрольные с медными жилами с поливинилхлоридной изоляцией и оболочкой, не распространяющие горение марки: КВВГнг, с числом жил - 4 и сечением 2,5 мм2</t>
  </si>
  <si>
    <t>Профиль монтажный</t>
  </si>
  <si>
    <t>Металлорукав d18</t>
  </si>
  <si>
    <t>Монтаж и наладка 51 комплекта автоматизации для включения приборов учета в интеллектуальную систему сбора и передачи данных на уровне напряжения 0,4 кВ</t>
  </si>
  <si>
    <t>1000 м</t>
  </si>
  <si>
    <t>ИТОГО по наименованию 5(в руб. без учета НДС)</t>
  </si>
  <si>
    <t>Установка (замена) приборов учета в количестве 30 единиц при выходе их из строя (Федеральный закон от 27.12.2018 № 522-ФЗ) по филиалу АО «ДРСК» «Южно-Якутские  электрические сети» 110 кВ</t>
  </si>
  <si>
    <t>ИТОГО по наименованию 6(в руб. без учета НДС)</t>
  </si>
  <si>
    <t>Провода самонесущие изолированные для воздушных линий электропередачи с алюминиевыми жилами марки: СИП-3 1х50-35</t>
  </si>
  <si>
    <t>Кабели контрольные огнестойкие с медными жилами с поливинилхлоридной изоляцией и оболочкой, не распространяющие горение, с низким дымо- и газовыделением, напряжением 0,66 кВ, марки: КВВГнг(А)-FRLS 4х2,5</t>
  </si>
  <si>
    <t>1.4</t>
  </si>
  <si>
    <t>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</si>
</sst>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i/>
      <sz val="8"/>
      <color theme="1"/>
      <name val="Geneva CY"/>
    </font>
    <font>
      <sz val="10"/>
      <color theme="0" tint="-0.499984740745262"/>
      <name val="Calibri"/>
      <family val="2"/>
      <scheme val="minor"/>
    </font>
    <font>
      <b/>
      <sz val="10"/>
      <color theme="0" tint="-0.499984740745262"/>
      <name val="Calibri"/>
      <family val="2"/>
      <charset val="204"/>
      <scheme val="minor"/>
    </font>
    <font>
      <u/>
      <sz val="10"/>
      <color theme="0" tint="-0.499984740745262"/>
      <name val="Calibri"/>
      <family val="2"/>
      <charset val="204"/>
      <scheme val="minor"/>
    </font>
    <font>
      <sz val="9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25">
    <xf numFmtId="0" fontId="0" fillId="0" borderId="0" xfId="0"/>
    <xf numFmtId="0" fontId="1" fillId="0" borderId="0" xfId="0" applyFont="1"/>
    <xf numFmtId="0" fontId="3" fillId="0" borderId="0" xfId="1"/>
    <xf numFmtId="0" fontId="3" fillId="0" borderId="0" xfId="1" applyAlignment="1">
      <alignment vertical="top"/>
    </xf>
    <xf numFmtId="0" fontId="4" fillId="0" borderId="0" xfId="1" applyFont="1" applyAlignment="1">
      <alignment horizontal="center" vertical="center"/>
    </xf>
    <xf numFmtId="0" fontId="11" fillId="0" borderId="0" xfId="0" applyFont="1" applyAlignment="1">
      <alignment horizontal="left" vertical="center" indent="5"/>
    </xf>
    <xf numFmtId="0" fontId="6" fillId="0" borderId="10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 indent="1"/>
    </xf>
    <xf numFmtId="0" fontId="10" fillId="0" borderId="9" xfId="0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0" xfId="1" applyFont="1" applyAlignment="1"/>
    <xf numFmtId="0" fontId="17" fillId="0" borderId="1" xfId="1" applyFont="1" applyBorder="1" applyAlignment="1">
      <alignment vertical="top" wrapText="1"/>
    </xf>
    <xf numFmtId="0" fontId="19" fillId="0" borderId="1" xfId="1" applyFont="1" applyBorder="1"/>
    <xf numFmtId="0" fontId="18" fillId="0" borderId="0" xfId="1" applyFont="1"/>
    <xf numFmtId="0" fontId="1" fillId="0" borderId="0" xfId="0" applyFont="1" applyAlignment="1">
      <alignment horizontal="right"/>
    </xf>
    <xf numFmtId="0" fontId="21" fillId="0" borderId="0" xfId="1" applyFont="1" applyAlignment="1">
      <alignment vertical="top" wrapText="1"/>
    </xf>
    <xf numFmtId="0" fontId="12" fillId="0" borderId="0" xfId="1" applyFont="1"/>
    <xf numFmtId="0" fontId="17" fillId="0" borderId="12" xfId="1" applyFont="1" applyBorder="1" applyAlignment="1">
      <alignment vertical="top" wrapText="1"/>
    </xf>
    <xf numFmtId="0" fontId="3" fillId="0" borderId="0" xfId="1" applyAlignment="1">
      <alignment horizontal="center"/>
    </xf>
    <xf numFmtId="0" fontId="26" fillId="0" borderId="1" xfId="1" applyFont="1" applyBorder="1" applyAlignment="1">
      <alignment horizontal="left" vertical="top" wrapText="1"/>
    </xf>
    <xf numFmtId="0" fontId="26" fillId="0" borderId="1" xfId="1" applyFont="1" applyBorder="1" applyAlignment="1">
      <alignment horizontal="center" vertical="top" wrapText="1"/>
    </xf>
    <xf numFmtId="0" fontId="28" fillId="0" borderId="1" xfId="1" applyFont="1" applyBorder="1" applyAlignment="1">
      <alignment horizontal="left" vertical="top" wrapText="1"/>
    </xf>
    <xf numFmtId="0" fontId="28" fillId="0" borderId="1" xfId="1" applyFont="1" applyBorder="1" applyAlignment="1">
      <alignment horizontal="center" vertical="top"/>
    </xf>
    <xf numFmtId="0" fontId="28" fillId="0" borderId="1" xfId="1" applyFont="1" applyBorder="1" applyAlignment="1">
      <alignment horizontal="center" vertical="top" wrapText="1"/>
    </xf>
    <xf numFmtId="0" fontId="29" fillId="0" borderId="12" xfId="1" applyFont="1" applyBorder="1" applyAlignment="1">
      <alignment horizontal="left" vertical="top" wrapText="1"/>
    </xf>
    <xf numFmtId="4" fontId="17" fillId="6" borderId="1" xfId="1" applyNumberFormat="1" applyFont="1" applyFill="1" applyBorder="1" applyAlignment="1">
      <alignment horizontal="center" vertical="center" wrapText="1"/>
    </xf>
    <xf numFmtId="4" fontId="17" fillId="6" borderId="2" xfId="1" applyNumberFormat="1" applyFont="1" applyFill="1" applyBorder="1" applyAlignment="1">
      <alignment horizontal="center" vertical="center" wrapText="1"/>
    </xf>
    <xf numFmtId="3" fontId="18" fillId="6" borderId="18" xfId="1" applyNumberFormat="1" applyFont="1" applyFill="1" applyBorder="1" applyAlignment="1">
      <alignment horizontal="center" vertical="center" wrapText="1"/>
    </xf>
    <xf numFmtId="3" fontId="18" fillId="6" borderId="15" xfId="1" applyNumberFormat="1" applyFont="1" applyFill="1" applyBorder="1" applyAlignment="1">
      <alignment horizontal="center" vertical="center" wrapText="1"/>
    </xf>
    <xf numFmtId="4" fontId="29" fillId="0" borderId="1" xfId="1" applyNumberFormat="1" applyFont="1" applyBorder="1" applyAlignment="1">
      <alignment horizontal="center"/>
    </xf>
    <xf numFmtId="4" fontId="28" fillId="0" borderId="1" xfId="1" applyNumberFormat="1" applyFont="1" applyBorder="1" applyAlignment="1">
      <alignment horizontal="center" vertical="top"/>
    </xf>
    <xf numFmtId="4" fontId="29" fillId="0" borderId="12" xfId="1" applyNumberFormat="1" applyFont="1" applyBorder="1" applyAlignment="1">
      <alignment horizontal="center" vertical="top" wrapText="1"/>
    </xf>
    <xf numFmtId="4" fontId="28" fillId="0" borderId="1" xfId="1" applyNumberFormat="1" applyFont="1" applyBorder="1" applyAlignment="1">
      <alignment horizontal="center" vertical="top" wrapText="1"/>
    </xf>
    <xf numFmtId="4" fontId="29" fillId="0" borderId="1" xfId="1" applyNumberFormat="1" applyFont="1" applyBorder="1" applyAlignment="1">
      <alignment horizontal="center" vertical="top" wrapText="1"/>
    </xf>
    <xf numFmtId="4" fontId="29" fillId="0" borderId="33" xfId="1" applyNumberFormat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0" fontId="29" fillId="0" borderId="12" xfId="1" applyFont="1" applyBorder="1" applyAlignment="1">
      <alignment horizontal="center" vertical="top" wrapText="1"/>
    </xf>
    <xf numFmtId="0" fontId="19" fillId="0" borderId="1" xfId="1" applyFont="1" applyBorder="1" applyAlignment="1">
      <alignment horizontal="center"/>
    </xf>
    <xf numFmtId="0" fontId="18" fillId="0" borderId="0" xfId="1" applyFont="1" applyAlignment="1">
      <alignment horizontal="center"/>
    </xf>
    <xf numFmtId="0" fontId="29" fillId="0" borderId="1" xfId="1" applyFont="1" applyBorder="1" applyAlignment="1">
      <alignment horizontal="center"/>
    </xf>
    <xf numFmtId="0" fontId="26" fillId="0" borderId="1" xfId="1" applyFont="1" applyFill="1" applyBorder="1" applyAlignment="1">
      <alignment horizontal="left" vertical="top" wrapText="1"/>
    </xf>
    <xf numFmtId="4" fontId="27" fillId="6" borderId="1" xfId="1" applyNumberFormat="1" applyFont="1" applyFill="1" applyBorder="1" applyAlignment="1">
      <alignment horizontal="center" vertical="center" wrapText="1"/>
    </xf>
    <xf numFmtId="4" fontId="27" fillId="6" borderId="3" xfId="1" applyNumberFormat="1" applyFont="1" applyFill="1" applyBorder="1" applyAlignment="1">
      <alignment horizontal="center" vertical="center" wrapText="1"/>
    </xf>
    <xf numFmtId="3" fontId="29" fillId="6" borderId="15" xfId="1" applyNumberFormat="1" applyFont="1" applyFill="1" applyBorder="1" applyAlignment="1">
      <alignment horizontal="center" vertical="center" wrapText="1"/>
    </xf>
    <xf numFmtId="3" fontId="29" fillId="6" borderId="32" xfId="1" applyNumberFormat="1" applyFont="1" applyFill="1" applyBorder="1" applyAlignment="1">
      <alignment horizontal="center" vertical="center" wrapText="1"/>
    </xf>
    <xf numFmtId="4" fontId="30" fillId="4" borderId="1" xfId="1" applyNumberFormat="1" applyFont="1" applyFill="1" applyBorder="1" applyAlignment="1" applyProtection="1">
      <alignment horizontal="center" vertical="center" wrapText="1"/>
    </xf>
    <xf numFmtId="4" fontId="31" fillId="0" borderId="1" xfId="1" applyNumberFormat="1" applyFont="1" applyBorder="1" applyAlignment="1">
      <alignment horizontal="center"/>
    </xf>
    <xf numFmtId="4" fontId="31" fillId="0" borderId="3" xfId="1" applyNumberFormat="1" applyFont="1" applyBorder="1" applyAlignment="1">
      <alignment horizontal="center"/>
    </xf>
    <xf numFmtId="4" fontId="30" fillId="4" borderId="26" xfId="1" applyNumberFormat="1" applyFont="1" applyFill="1" applyBorder="1" applyAlignment="1" applyProtection="1">
      <alignment horizontal="center" vertical="center" wrapText="1"/>
    </xf>
    <xf numFmtId="4" fontId="30" fillId="4" borderId="3" xfId="1" applyNumberFormat="1" applyFont="1" applyFill="1" applyBorder="1" applyAlignment="1" applyProtection="1">
      <alignment horizontal="center" vertical="center" wrapText="1"/>
    </xf>
    <xf numFmtId="4" fontId="30" fillId="7" borderId="6" xfId="1" applyNumberFormat="1" applyFont="1" applyFill="1" applyBorder="1" applyAlignment="1" applyProtection="1">
      <alignment horizontal="center" vertical="center" wrapText="1"/>
    </xf>
    <xf numFmtId="4" fontId="29" fillId="0" borderId="0" xfId="1" applyNumberFormat="1" applyFont="1" applyAlignment="1">
      <alignment horizontal="center"/>
    </xf>
    <xf numFmtId="4" fontId="27" fillId="0" borderId="0" xfId="1" applyNumberFormat="1" applyFont="1" applyAlignment="1">
      <alignment horizontal="center"/>
    </xf>
    <xf numFmtId="0" fontId="19" fillId="0" borderId="22" xfId="1" applyFont="1" applyBorder="1" applyAlignment="1">
      <alignment horizontal="center"/>
    </xf>
    <xf numFmtId="4" fontId="31" fillId="0" borderId="7" xfId="1" applyNumberFormat="1" applyFont="1" applyBorder="1" applyAlignment="1">
      <alignment horizontal="center"/>
    </xf>
    <xf numFmtId="0" fontId="27" fillId="0" borderId="1" xfId="1" applyFont="1" applyBorder="1" applyAlignment="1">
      <alignment horizontal="center" vertical="top" wrapText="1"/>
    </xf>
    <xf numFmtId="0" fontId="29" fillId="0" borderId="0" xfId="1" applyFont="1" applyAlignment="1">
      <alignment horizontal="center"/>
    </xf>
    <xf numFmtId="4" fontId="30" fillId="4" borderId="7" xfId="1" applyNumberFormat="1" applyFont="1" applyFill="1" applyBorder="1" applyAlignment="1">
      <alignment horizontal="center"/>
    </xf>
    <xf numFmtId="4" fontId="30" fillId="4" borderId="3" xfId="1" applyNumberFormat="1" applyFont="1" applyFill="1" applyBorder="1" applyAlignment="1">
      <alignment horizontal="center"/>
    </xf>
    <xf numFmtId="4" fontId="8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30" fillId="4" borderId="36" xfId="1" applyNumberFormat="1" applyFont="1" applyFill="1" applyBorder="1" applyAlignment="1">
      <alignment horizontal="center"/>
    </xf>
    <xf numFmtId="4" fontId="31" fillId="0" borderId="28" xfId="1" applyNumberFormat="1" applyFont="1" applyBorder="1" applyAlignment="1">
      <alignment horizontal="center"/>
    </xf>
    <xf numFmtId="0" fontId="32" fillId="0" borderId="1" xfId="1" applyFont="1" applyBorder="1" applyAlignment="1">
      <alignment horizontal="center" vertical="top"/>
    </xf>
    <xf numFmtId="0" fontId="32" fillId="0" borderId="1" xfId="1" applyFont="1" applyBorder="1" applyAlignment="1">
      <alignment horizontal="center" vertical="top" wrapText="1"/>
    </xf>
    <xf numFmtId="0" fontId="23" fillId="9" borderId="0" xfId="1" applyFont="1" applyFill="1" applyAlignment="1">
      <alignment horizontal="left" vertical="top" wrapText="1"/>
    </xf>
    <xf numFmtId="0" fontId="5" fillId="0" borderId="14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4" fillId="9" borderId="0" xfId="1" applyFont="1" applyFill="1" applyAlignment="1">
      <alignment horizontal="left" wrapText="1"/>
    </xf>
    <xf numFmtId="4" fontId="20" fillId="8" borderId="1" xfId="1" applyNumberFormat="1" applyFont="1" applyFill="1" applyBorder="1" applyAlignment="1" applyProtection="1">
      <alignment horizontal="right" vertical="center" wrapText="1"/>
    </xf>
    <xf numFmtId="0" fontId="18" fillId="0" borderId="0" xfId="1" applyFont="1" applyAlignment="1">
      <alignment horizontal="left" wrapText="1"/>
    </xf>
    <xf numFmtId="0" fontId="13" fillId="3" borderId="20" xfId="1" applyFont="1" applyFill="1" applyBorder="1" applyAlignment="1">
      <alignment horizontal="left" vertical="center" wrapText="1"/>
    </xf>
    <xf numFmtId="0" fontId="13" fillId="3" borderId="13" xfId="1" applyFont="1" applyFill="1" applyBorder="1" applyAlignment="1">
      <alignment horizontal="left" vertical="center" wrapText="1"/>
    </xf>
    <xf numFmtId="0" fontId="13" fillId="4" borderId="25" xfId="1" applyFont="1" applyFill="1" applyBorder="1" applyAlignment="1">
      <alignment horizontal="left" vertical="center" wrapText="1"/>
    </xf>
    <xf numFmtId="0" fontId="13" fillId="4" borderId="7" xfId="1" applyFont="1" applyFill="1" applyBorder="1" applyAlignment="1">
      <alignment horizontal="left" vertical="center" wrapText="1"/>
    </xf>
    <xf numFmtId="0" fontId="13" fillId="4" borderId="27" xfId="1" applyFont="1" applyFill="1" applyBorder="1" applyAlignment="1">
      <alignment horizontal="left" vertical="center" wrapText="1"/>
    </xf>
    <xf numFmtId="0" fontId="13" fillId="4" borderId="8" xfId="1" applyFont="1" applyFill="1" applyBorder="1" applyAlignment="1">
      <alignment horizontal="left" vertical="center" wrapText="1"/>
    </xf>
    <xf numFmtId="0" fontId="3" fillId="0" borderId="0" xfId="1" applyAlignment="1">
      <alignment horizontal="center"/>
    </xf>
    <xf numFmtId="4" fontId="16" fillId="0" borderId="9" xfId="1" applyNumberFormat="1" applyFont="1" applyBorder="1" applyAlignment="1">
      <alignment horizontal="center"/>
    </xf>
    <xf numFmtId="4" fontId="16" fillId="0" borderId="10" xfId="1" applyNumberFormat="1" applyFont="1" applyBorder="1" applyAlignment="1">
      <alignment horizontal="center"/>
    </xf>
    <xf numFmtId="4" fontId="16" fillId="0" borderId="24" xfId="1" applyNumberFormat="1" applyFont="1" applyBorder="1" applyAlignment="1">
      <alignment horizontal="center"/>
    </xf>
    <xf numFmtId="4" fontId="16" fillId="0" borderId="11" xfId="1" applyNumberFormat="1" applyFont="1" applyBorder="1" applyAlignment="1">
      <alignment horizontal="center"/>
    </xf>
    <xf numFmtId="0" fontId="15" fillId="5" borderId="0" xfId="1" applyFont="1" applyFill="1" applyBorder="1" applyAlignment="1">
      <alignment horizontal="left" vertical="top" wrapText="1"/>
    </xf>
    <xf numFmtId="0" fontId="14" fillId="3" borderId="24" xfId="1" applyFont="1" applyFill="1" applyBorder="1" applyAlignment="1">
      <alignment horizontal="left" vertical="center" wrapText="1"/>
    </xf>
    <xf numFmtId="0" fontId="14" fillId="3" borderId="21" xfId="1" applyFont="1" applyFill="1" applyBorder="1" applyAlignment="1">
      <alignment horizontal="left" vertical="center" wrapText="1"/>
    </xf>
    <xf numFmtId="0" fontId="14" fillId="4" borderId="22" xfId="1" applyFont="1" applyFill="1" applyBorder="1" applyAlignment="1">
      <alignment horizontal="left" vertical="center" wrapText="1"/>
    </xf>
    <xf numFmtId="0" fontId="14" fillId="4" borderId="28" xfId="1" applyFont="1" applyFill="1" applyBorder="1" applyAlignment="1">
      <alignment horizontal="left" vertical="center" wrapText="1"/>
    </xf>
    <xf numFmtId="0" fontId="14" fillId="4" borderId="23" xfId="1" applyFont="1" applyFill="1" applyBorder="1" applyAlignment="1">
      <alignment horizontal="left" vertical="center" wrapText="1"/>
    </xf>
    <xf numFmtId="0" fontId="14" fillId="4" borderId="30" xfId="1" applyFont="1" applyFill="1" applyBorder="1" applyAlignment="1">
      <alignment horizontal="left" vertical="center" wrapText="1"/>
    </xf>
    <xf numFmtId="0" fontId="15" fillId="5" borderId="31" xfId="1" applyFont="1" applyFill="1" applyBorder="1" applyAlignment="1">
      <alignment horizontal="left" vertical="top" wrapText="1"/>
    </xf>
    <xf numFmtId="4" fontId="13" fillId="7" borderId="27" xfId="1" applyNumberFormat="1" applyFont="1" applyFill="1" applyBorder="1" applyAlignment="1" applyProtection="1">
      <alignment horizontal="right" vertical="center" wrapText="1"/>
    </xf>
    <xf numFmtId="4" fontId="13" fillId="7" borderId="29" xfId="1" applyNumberFormat="1" applyFont="1" applyFill="1" applyBorder="1" applyAlignment="1" applyProtection="1">
      <alignment horizontal="right" vertical="center" wrapText="1"/>
    </xf>
    <xf numFmtId="4" fontId="13" fillId="7" borderId="8" xfId="1" applyNumberFormat="1" applyFont="1" applyFill="1" applyBorder="1" applyAlignment="1" applyProtection="1">
      <alignment horizontal="right" vertical="center" wrapText="1"/>
    </xf>
    <xf numFmtId="0" fontId="17" fillId="0" borderId="35" xfId="1" applyFont="1" applyBorder="1" applyAlignment="1">
      <alignment horizontal="center" vertical="top"/>
    </xf>
    <xf numFmtId="0" fontId="17" fillId="0" borderId="34" xfId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right" vertical="center" wrapText="1"/>
    </xf>
    <xf numFmtId="0" fontId="6" fillId="0" borderId="37" xfId="0" applyFont="1" applyBorder="1" applyAlignment="1">
      <alignment horizontal="left" vertical="center" wrapText="1" indent="1"/>
    </xf>
    <xf numFmtId="0" fontId="6" fillId="2" borderId="16" xfId="0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9;&#1084;&#1077;&#1090;&#1072;%20&#1076;&#1083;&#1103;%20&#1052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44;&#1047;\&#1056;&#1072;&#1089;&#1094;&#1077;&#1085;&#1082;&#1072;\&#1043;&#1050;&#1055;&#1047;\&#1043;&#1050;&#1055;&#1047;-2019\1%20&#1086;&#1087;&#1077;&#1088;&#1077;&#1078;&#1072;&#1102;&#1097;&#1080;&#1077;\&#1044;&#1043;&#1050;\15.05.2018\_&#1050;&#1088;&#1080;&#1090;&#1077;&#1088;&#1080;&#1080;%20&#1087;&#1088;&#1086;&#1074;&#1077;&#1088;&#1082;&#1080;%20&#1043;&#1050;&#1055;&#1047;-2019%20(&#1044;&#1043;&#1050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Public\Documents%20and%20Settings\svb\Local%20Settings\Temporary%20Internet%20Files\Content.IE5\4ZVB2W1X\&#1052;&#1086;&#1080;%20&#1076;&#1086;&#1082;&#1091;&#1084;&#1077;&#1085;&#1090;&#1099;\&#1057;&#1084;&#1077;&#1090;&#1072;%20&#1085;&#1072;%202003%20&#1087;&#1086;%20&#1042;&#105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-md7-123.corp.gidroogk.com\Persona$\Users\galanin_se\AppData\Local\Microsoft\Windows\Temporary%20Internet%20Files\Content.Outlook\VYL4668T\_&#1043;&#1050;&#1055;&#1047;%20&#1076;&#1083;&#1103;%20&#1044;&#1047;&#1054;%20&#1087;&#1086;%20&#1087;&#1088;&#1086;&#1077;&#1082;&#1090;&#1072;&#1084;%20&#1056;&#1091;&#1089;&#1075;&#1080;&#1076;&#1088;&#1086;(&#1096;&#1072;&#1073;&#1083;&#1086;&#1085;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77;&#1087;&#1072;&#1088;&#1090;&#1072;&#1084;&#1077;&#1085;&#1090;\&#1069;&#1082;&#1086;&#1085;&#1086;&#1084;&#1080;&#1082;&#1080;\&#1054;&#1090;&#1076;&#1077;&#1083;%20&#1073;&#1102;&#1076;&#1078;&#1077;&#1090;&#1080;&#1088;&#1086;&#1074;&#1072;&#1085;&#1080;&#1103;\&#1041;&#1102;&#1076;&#1078;&#1077;&#1090;%202017\2017_&#1088;&#1072;&#1079;&#1085;&#1086;&#1077;\&#1055;&#1088;&#1086;&#1075;&#1085;&#1086;&#1079;%202017-2020%20(&#1082;&#1086;&#1088;&#1088;&#1077;&#1082;&#1090;&#1080;&#1088;&#1086;&#1074;&#1082;&#1072;)%20&#1080;&#1090;&#1086;&#107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44;&#1077;&#1087;&#1072;&#1088;&#1090;&#1072;&#1084;&#1077;&#1085;&#1090;\&#1069;&#1082;&#1086;&#1085;&#1086;&#1084;&#1080;&#1082;&#1080;\&#1054;&#1090;&#1076;&#1077;&#1083;%20&#1073;&#1102;&#1076;&#1078;&#1077;&#1090;&#1080;&#1088;&#1086;&#1074;&#1072;&#1085;&#1080;&#1103;\&#1041;&#1102;&#1076;&#1078;&#1077;&#1090;%202013\&#1060;&#1072;&#1082;&#1090;\&#1050;&#1086;&#1087;&#1080;&#1103;%20_&#1041;&#1044;&#1044;&#1057;_20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.смета"/>
      <sheetName val="анализ сметы "/>
      <sheetName val="расшифровка 1,3"/>
      <sheetName val="отчет по договорам"/>
      <sheetName val="отчет по IX разделу сметы"/>
      <sheetName val="ремонт"/>
      <sheetName val="к ремонт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трольные точки"/>
      <sheetName val="неТФУ (2)"/>
      <sheetName val="прил.4-9"/>
      <sheetName val="прил.10"/>
      <sheetName val="прил.11"/>
      <sheetName val="прил.12"/>
      <sheetName val="было-стало"/>
      <sheetName val="многолетние"/>
      <sheetName val="аренда"/>
      <sheetName val="ТОСЭР"/>
      <sheetName val="4_из_5"/>
      <sheetName val="справочно - искл. по МСП"/>
      <sheetName val="закупка СИЗ"/>
      <sheetName val="доп.номенкл. по МСП"/>
      <sheetName val="МСФО"/>
      <sheetName val="охрана"/>
      <sheetName val="оценщики"/>
      <sheetName val="неТФУ"/>
      <sheetName val="корп.ИТ-сист."/>
      <sheetName val="про ИТ"/>
    </sheetNames>
    <definedNames>
      <definedName name="_оа" sheetId="4"/>
      <definedName name="CompOt" sheetId="4"/>
      <definedName name="CompRas" sheetId="4"/>
      <definedName name="ew" sheetId="4"/>
      <definedName name="fg" sheetId="4"/>
      <definedName name="k" sheetId="4"/>
      <definedName name="kjhgg" sheetId="4"/>
      <definedName name="lh" sheetId="4"/>
      <definedName name="lhl" sheetId="4"/>
      <definedName name="в23ё" sheetId="4"/>
      <definedName name="вамт" sheetId="4"/>
      <definedName name="вв" sheetId="4"/>
      <definedName name="й" sheetId="4"/>
      <definedName name="йй" sheetId="4"/>
      <definedName name="кв." sheetId="4"/>
      <definedName name="ке" sheetId="4"/>
      <definedName name="мым" sheetId="4"/>
      <definedName name="П18" sheetId="4"/>
      <definedName name="с" sheetId="4"/>
      <definedName name="сс" sheetId="4"/>
      <definedName name="сссс" sheetId="4"/>
      <definedName name="ссы" sheetId="4"/>
      <definedName name="у" sheetId="4"/>
      <definedName name="ц" sheetId="4"/>
      <definedName name="цу" sheetId="4"/>
      <definedName name="ыв" sheetId="4"/>
      <definedName name="ыыыы" sheetId="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"/>
      <sheetName val="IV"/>
      <sheetName val="год"/>
      <sheetName val="1"/>
      <sheetName val="2"/>
      <sheetName val="3"/>
      <sheetName val="4"/>
      <sheetName val="год (2)"/>
    </sheetNames>
    <sheetDataSet>
      <sheetData sheetId="0" refreshError="1">
        <row r="2">
          <cell r="C2">
            <v>33.700000000000003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</sheetNames>
    <sheetDataSet>
      <sheetData sheetId="0">
        <row r="12">
          <cell r="AQ12">
            <v>0</v>
          </cell>
        </row>
        <row r="16">
          <cell r="AS16">
            <v>0</v>
          </cell>
        </row>
        <row r="17">
          <cell r="AS17" t="str">
            <v>с учетом НДС</v>
          </cell>
        </row>
        <row r="18">
          <cell r="AS18">
            <v>41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Оценочные показатели"/>
      <sheetName val="Расчет дивидендов"/>
      <sheetName val="Выручка"/>
      <sheetName val="Выручка_Расшифровки"/>
      <sheetName val="Баланс мощности"/>
      <sheetName val="Баланс мощности_Расшифровки"/>
      <sheetName val="Производство"/>
      <sheetName val="Производство_Расшифровки"/>
      <sheetName val="Смета затрат"/>
      <sheetName val="Смета затрат_Расшифровки"/>
      <sheetName val="Ремонты"/>
      <sheetName val="Ремонты_Расшифровки"/>
      <sheetName val="Оплата труда"/>
      <sheetName val="Оплата труда_Расшифровки"/>
      <sheetName val="Инвестиции-свод"/>
      <sheetName val="Инвестиции_Расшифровки"/>
      <sheetName val="Источники финансирования"/>
      <sheetName val="Источники_Расшифровки"/>
      <sheetName val="Прочие инвестиции"/>
      <sheetName val="Финансовые вложения"/>
      <sheetName val="Новое строительство"/>
      <sheetName val="ТПиР"/>
      <sheetName val="Служба заказчика"/>
      <sheetName val="Служба заказчика_Расшифровки"/>
      <sheetName val="Топливо"/>
      <sheetName val="Топливо_Расшифровки"/>
      <sheetName val="Прочие доходы и расходы"/>
      <sheetName val="Прочие_Расшифровки"/>
      <sheetName val="ПУИ"/>
      <sheetName val="План прибылей и убытков"/>
      <sheetName val="cognos ЦПВБ"/>
      <sheetName val="cognos РАО+ЦПВБ"/>
      <sheetName val="БДР cognos РАО"/>
      <sheetName val="мыс Мария"/>
      <sheetName val="ДПН cognos РАО"/>
      <sheetName val="Займы"/>
      <sheetName val="Депозиты 2017"/>
      <sheetName val=" Депозиты 2016"/>
      <sheetName val="План_Расшифровки"/>
      <sheetName val="Расчет налога на прибыль"/>
      <sheetName val="Расчет_Расшифровки"/>
      <sheetName val="Прогнозный баланс без корр"/>
      <sheetName val="Прогноз_Расшифровки"/>
      <sheetName val="Прогнозный баланс с корр"/>
      <sheetName val="Прогноз_Корректировки"/>
      <sheetName val="Прогнозный баланс контроль"/>
      <sheetName val="ДПН"/>
      <sheetName val="ДПН-контроль"/>
      <sheetName val="ДПН-Обязательства"/>
      <sheetName val="ДПН_Расшифровки"/>
      <sheetName val="Программа оптимизации"/>
      <sheetName val="Оптимизация_Расшифровки"/>
      <sheetName val="ВГО"/>
      <sheetName val="анализ по cognos РАО"/>
      <sheetName val="анализ по cognos ЦПВБ"/>
      <sheetName val="анализ по cognos РАО+ЦПВБ"/>
      <sheetName val="Ставки"/>
      <sheetName val="Дефляторы"/>
      <sheetName val="Лист-Справочник"/>
      <sheetName val="Типы затрат"/>
      <sheetName val="Календарь"/>
      <sheetName val="ВГО Справочники"/>
      <sheetName val="Преза"/>
      <sheetName val="Преза (2015)"/>
      <sheetName val="cognos РАО 2015"/>
      <sheetName val="предложения"/>
      <sheetName val="предложения (корр)"/>
      <sheetName val="закупки"/>
      <sheetName val="Лист2"/>
      <sheetName val="ТЭЦ Восточная"/>
      <sheetName val="Доходы от ДО"/>
      <sheetName val="кол-во закуп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G11" t="str">
            <v>I. Затраты на производство и реализацию продукции (услуг), всего</v>
          </cell>
        </row>
        <row r="12">
          <cell r="G12" t="str">
            <v>1. Материальные затраты</v>
          </cell>
        </row>
        <row r="13">
          <cell r="G13" t="str">
            <v>1.1. Топливо</v>
          </cell>
        </row>
        <row r="14">
          <cell r="G14" t="str">
            <v>1.1.1. уголь</v>
          </cell>
        </row>
        <row r="15">
          <cell r="G15" t="str">
            <v>1.1.2. газ</v>
          </cell>
        </row>
        <row r="16">
          <cell r="G16" t="str">
            <v>1.1.3. мазут</v>
          </cell>
        </row>
        <row r="17">
          <cell r="G17" t="str">
            <v>1.1.4. прочие виды топлива</v>
          </cell>
        </row>
        <row r="18">
          <cell r="G18" t="str">
            <v>1.2. Покупная электроэнергия</v>
          </cell>
        </row>
        <row r="19">
          <cell r="G19" t="str">
            <v>1.2.1. Покупная энергия (мощность) с оптового рынка</v>
          </cell>
        </row>
        <row r="20">
          <cell r="G20" t="str">
            <v>1.2.1.1. Электроэнергия</v>
          </cell>
        </row>
        <row r="21">
          <cell r="G21" t="str">
            <v>1.2.1.1.1. по регулируемым договорам (РД)</v>
          </cell>
        </row>
        <row r="22">
          <cell r="G22" t="str">
            <v>1.2.1.1.2. по четырехсторонним договорам в НЦЗ</v>
          </cell>
        </row>
        <row r="23">
          <cell r="G23" t="str">
            <v>1.2.1.1.3. в рынке на сутки вперед (РСВ)</v>
          </cell>
        </row>
        <row r="24">
          <cell r="G24" t="str">
            <v>1.2.1.1.4. по свободным договорам (СДЭМ)</v>
          </cell>
        </row>
        <row r="25">
          <cell r="G25" t="str">
            <v>1.2.1.1.5. по свободным двусторонним договорам (СДД)</v>
          </cell>
        </row>
        <row r="26">
          <cell r="G26" t="str">
            <v>1.2.1.1.6. на балансирующем рынке (БР)</v>
          </cell>
        </row>
        <row r="27">
          <cell r="G27" t="str">
            <v>1.2.1.1.7. прочие виды купли-продажи электроэнергии</v>
          </cell>
        </row>
        <row r="28">
          <cell r="G28" t="str">
            <v>1.2.1а. Из стр.1.2.1.1 - для реализации</v>
          </cell>
        </row>
        <row r="29">
          <cell r="G29" t="str">
            <v>1.2.1б. Из стр.1.2.1.1 - на производственные и хозяйственные нужды</v>
          </cell>
        </row>
        <row r="30">
          <cell r="G30" t="str">
            <v>1.2.1в. Из стр.1.2.1.1 - на компенсацию потерь</v>
          </cell>
        </row>
        <row r="31">
          <cell r="G31" t="str">
            <v>1.2.1.2. Мощность:</v>
          </cell>
        </row>
        <row r="32">
          <cell r="G32" t="str">
            <v>1.2.1.2.1. по регулируемым договорам (РД)</v>
          </cell>
        </row>
        <row r="33">
          <cell r="G33" t="str">
            <v>1.2.1.2.2. по четырехсторонним договорам в НЦЗ</v>
          </cell>
        </row>
        <row r="34">
          <cell r="G34" t="str">
            <v>1.2.1.2.3. по двусторонним договорам на мощность (ДДМ)</v>
          </cell>
        </row>
        <row r="35">
          <cell r="G35" t="str">
            <v>1.2.1.2.4. по свободным договорам (СДЭМ)</v>
          </cell>
        </row>
        <row r="36">
          <cell r="G36" t="str">
            <v>1.2.1.2.5. по договорам купли-продажи новой мощности (ДПМ)</v>
          </cell>
        </row>
        <row r="37">
          <cell r="G37" t="str">
            <v>1.2.1.2.6. по договорам купли-продажи через конкурентный отбор мощности (КОМ)</v>
          </cell>
        </row>
        <row r="38">
          <cell r="G38" t="str">
            <v>1.2.1.2.7. по договорам поставки в вынужденном режиме</v>
          </cell>
        </row>
        <row r="39">
          <cell r="G39" t="str">
            <v>1.2.2. Покупная энергия с розничного рынка:</v>
          </cell>
        </row>
        <row r="40">
          <cell r="G40" t="str">
            <v>1.2.2.1. от региональных генерирующих компаний</v>
          </cell>
        </row>
        <row r="41">
          <cell r="G41" t="str">
            <v>1.2.2.2. от блок-станций и прочих источников</v>
          </cell>
        </row>
        <row r="42">
          <cell r="G42" t="str">
            <v>1.2.2а. Из стр.1.2.2 - для реализации</v>
          </cell>
        </row>
        <row r="43">
          <cell r="G43" t="str">
            <v>1.2.2б. Из стр.1.2.2 - на производственные и хозяйственные нужды</v>
          </cell>
        </row>
        <row r="44">
          <cell r="G44" t="str">
            <v>1.2.2в. Из стр.1.2.2 - на компенсацию потерь</v>
          </cell>
        </row>
        <row r="45">
          <cell r="G45" t="str">
            <v>1.3. Покупная тепловая энергия</v>
          </cell>
        </row>
        <row r="46">
          <cell r="G46" t="str">
            <v>1.3.1. в т.ч. для реализации</v>
          </cell>
        </row>
        <row r="47">
          <cell r="G47" t="str">
            <v>1.3.2. на производственные и хозяйственные нужды</v>
          </cell>
        </row>
        <row r="48">
          <cell r="G48" t="str">
            <v>1.3.3. на компенсацию потерь</v>
          </cell>
        </row>
        <row r="49">
          <cell r="G49" t="str">
            <v>1.4. Вода на технологические нужды</v>
          </cell>
        </row>
        <row r="50">
          <cell r="G50" t="str">
            <v>1.5. Cырье и материалы:</v>
          </cell>
        </row>
        <row r="51">
          <cell r="G51" t="str">
            <v>1.5.1. ГСМ</v>
          </cell>
        </row>
        <row r="52">
          <cell r="G52" t="str">
            <v>1.5.2. сырье и материалы на ремонты</v>
          </cell>
        </row>
        <row r="53">
          <cell r="G53" t="str">
            <v>1.5.3. сырье и материалы на ТО</v>
          </cell>
        </row>
        <row r="54">
          <cell r="G54" t="str">
            <v>1.5.7. прочие</v>
          </cell>
        </row>
        <row r="55">
          <cell r="G55" t="str">
            <v>2. Работы и услуги производственного характера</v>
          </cell>
        </row>
        <row r="56">
          <cell r="G56" t="str">
            <v>2.1. Услуги подрядчиков по ремонту оборудования, зданий, сооружений</v>
          </cell>
        </row>
        <row r="57">
          <cell r="G57" t="str">
            <v>2.2. Услуги подрядчиков по техническому обслуживанию оборудования, зданий, сооружений</v>
          </cell>
        </row>
        <row r="58">
          <cell r="G58" t="str">
            <v>2.3. НИР (испытания, опыты, исследования)</v>
          </cell>
        </row>
        <row r="59">
          <cell r="G59" t="str">
            <v>2.4. Услуги по испытанию и поверке приборов</v>
          </cell>
        </row>
        <row r="60">
          <cell r="G60" t="str">
            <v>2.5. Транспортные услуги</v>
          </cell>
        </row>
        <row r="61">
          <cell r="G61" t="str">
            <v>2.6. Услуги  субподрядных организаций</v>
          </cell>
        </row>
        <row r="62">
          <cell r="G62" t="str">
            <v>2.11. Прочие услуги производственного характера</v>
          </cell>
        </row>
        <row r="63">
          <cell r="G63" t="str">
            <v>3. Затраты на оплату труда</v>
          </cell>
        </row>
        <row r="64">
          <cell r="G64" t="str">
            <v>4. Социальные взносы по обязательному страхованию</v>
          </cell>
        </row>
        <row r="65">
          <cell r="G65" t="str">
            <v>5. Расходы на негосударственное пенсионное обеспечение</v>
          </cell>
        </row>
        <row r="66">
          <cell r="G66" t="str">
            <v>6. Амортизация основных средств и НМА</v>
          </cell>
        </row>
        <row r="67">
          <cell r="G67" t="str">
            <v>6.1. в том числе амортизация основных средств</v>
          </cell>
        </row>
        <row r="68">
          <cell r="G68" t="str">
            <v>7. Прочие затраты</v>
          </cell>
        </row>
        <row r="69">
          <cell r="G69" t="str">
            <v>7.1. Оплата услуг операторов рынка (инфраструктурных организаций) :</v>
          </cell>
        </row>
        <row r="70">
          <cell r="G70" t="str">
            <v>7.1.1. ОАО "СО ЕЭС"</v>
          </cell>
        </row>
        <row r="71">
          <cell r="G71" t="str">
            <v>7.1.2. ОАО ''АТС''</v>
          </cell>
        </row>
        <row r="72">
          <cell r="G72" t="str">
            <v>7.1.3. ЗАО ''ЦФР''</v>
          </cell>
        </row>
        <row r="73">
          <cell r="G73" t="str">
            <v>7.1.4. прочих</v>
          </cell>
        </row>
        <row r="74">
          <cell r="G74" t="str">
            <v>7.2. Оплата работ и услуг сторонних организаций, в т.ч.</v>
          </cell>
        </row>
        <row r="75">
          <cell r="G75" t="str">
            <v>7.2.1. услуги связи и передачи данных</v>
          </cell>
        </row>
        <row r="76">
          <cell r="G76" t="str">
            <v>7.2.2. коммунальные услуги</v>
          </cell>
        </row>
        <row r="77">
          <cell r="G77" t="str">
            <v>7.2.3. повышение квалификации и проф.переподготовка</v>
          </cell>
        </row>
        <row r="78">
          <cell r="G78" t="str">
            <v>7.2.4. IT-услуги</v>
          </cell>
        </row>
        <row r="79">
          <cell r="G79" t="str">
            <v>7.2.5. аудиторские услуги</v>
          </cell>
        </row>
        <row r="80">
          <cell r="G80" t="str">
            <v>7.2.6. юридические услуги</v>
          </cell>
        </row>
        <row r="81">
          <cell r="G81" t="str">
            <v>7.2.7. консультационные услуги</v>
          </cell>
        </row>
        <row r="82">
          <cell r="G82" t="str">
            <v>7.2.8.0. услуги пожарной, вневедомственной и сторожевой охраны</v>
          </cell>
        </row>
        <row r="83">
          <cell r="G83" t="str">
            <v>7.2.9. услуги по управлению</v>
          </cell>
        </row>
        <row r="84">
          <cell r="G84" t="str">
            <v>7.2.10. взносы в некоммерческие фонды и партнерства</v>
          </cell>
        </row>
        <row r="85">
          <cell r="G85" t="str">
            <v>7.2.11. услуги PR</v>
          </cell>
        </row>
        <row r="86">
          <cell r="G86" t="str">
            <v>7.2.15.0. Прочие работы и услуги сторонних организаций</v>
          </cell>
        </row>
        <row r="87">
          <cell r="G87" t="str">
            <v>7.3.0. Командировочные и представительские расходы</v>
          </cell>
        </row>
        <row r="88">
          <cell r="G88" t="str">
            <v>7.4. Арендная плата по направлениям (арендодателям)</v>
          </cell>
        </row>
        <row r="89">
          <cell r="G89" t="str">
            <v>7.4.2. аренда оборудования, механизмов</v>
          </cell>
        </row>
        <row r="90">
          <cell r="G90" t="str">
            <v>7.4.3. аренда помещений</v>
          </cell>
        </row>
        <row r="91">
          <cell r="G91" t="str">
            <v>7.4.4. аренда транспорта</v>
          </cell>
        </row>
        <row r="92">
          <cell r="G92" t="str">
            <v>7.5. Лизинг</v>
          </cell>
        </row>
        <row r="93">
          <cell r="G93" t="str">
            <v>7.6. Расходы на страхование</v>
          </cell>
        </row>
        <row r="94">
          <cell r="G94" t="str">
            <v>7.6.1. - страхование имущества</v>
          </cell>
        </row>
        <row r="95">
          <cell r="G95" t="str">
            <v>7.6.2. - добровольное медицинское страхование</v>
          </cell>
        </row>
        <row r="96">
          <cell r="G96" t="str">
            <v>7.6.3. - страхование от несчастных случаев</v>
          </cell>
        </row>
        <row r="97">
          <cell r="G97" t="str">
            <v>7.6.4. - прочие виды страхования</v>
          </cell>
        </row>
        <row r="98">
          <cell r="G98" t="str">
            <v>7.7. Налоги и сборы, относимые на с/с (за искл. Социальных взносов по обязательному страхованию):</v>
          </cell>
        </row>
        <row r="99">
          <cell r="G99" t="str">
            <v>7.7.1. - плата за пользование водными объектами</v>
          </cell>
        </row>
        <row r="100">
          <cell r="G100" t="str">
            <v>7.7.2. - плата за землю</v>
          </cell>
        </row>
        <row r="101">
          <cell r="G101" t="str">
            <v>7.7.3. - транспортный налог</v>
          </cell>
        </row>
        <row r="102">
          <cell r="G102" t="str">
            <v>7.7.4. - налог на имущество</v>
          </cell>
        </row>
        <row r="103">
          <cell r="G103" t="str">
            <v>7.7.5. - экологические платежи</v>
          </cell>
        </row>
        <row r="104">
          <cell r="G104" t="str">
            <v>7.7.7. - прочие налоги, относимые на с/с</v>
          </cell>
        </row>
        <row r="105">
          <cell r="G105" t="str">
            <v>7.8. Расходы на инновации</v>
          </cell>
        </row>
        <row r="106">
          <cell r="G106" t="str">
            <v>7.9. Затраты на экологию (кроме налогов и сборов)</v>
          </cell>
        </row>
        <row r="107">
          <cell r="G107" t="str">
            <v>7.10. Другие расходы, относимые на себестоимость</v>
          </cell>
        </row>
        <row r="108">
          <cell r="G108" t="str">
            <v>7.10.0. Другие расходы, относимые на себестоимость</v>
          </cell>
        </row>
        <row r="109">
          <cell r="G109" t="str">
            <v>7.10.7. Оценочные обязательства</v>
          </cell>
        </row>
        <row r="110">
          <cell r="G110" t="str">
            <v>8. Из стр. I. Затраты на ремонт всего, в т.ч.</v>
          </cell>
        </row>
        <row r="111">
          <cell r="G111" t="str">
            <v>8.1. Хоз. способ</v>
          </cell>
        </row>
        <row r="112">
          <cell r="G112" t="str">
            <v>8.1.1. ФОТ</v>
          </cell>
        </row>
        <row r="113">
          <cell r="G113" t="str">
            <v>8.1.2. Социальные взносы по обязательному страхованию</v>
          </cell>
        </row>
        <row r="114">
          <cell r="G114" t="str">
            <v>8.1.3. Сырье, материалы, запасные части</v>
          </cell>
        </row>
        <row r="115">
          <cell r="G115" t="str">
            <v>8.1.4. Прочие затраты</v>
          </cell>
        </row>
        <row r="116">
          <cell r="G116" t="str">
            <v>8.2. Услуги сторонних ремонтных организаций</v>
          </cell>
        </row>
        <row r="117">
          <cell r="G117" t="str">
            <v>8.3. Стоимость давальческих материалов</v>
          </cell>
        </row>
        <row r="118">
          <cell r="G118" t="str">
            <v>8.4. Отчисления в ремонтный фонд</v>
          </cell>
        </row>
        <row r="119">
          <cell r="G119" t="str">
            <v>10. Из стр. I. Постоянные расходы</v>
          </cell>
        </row>
        <row r="120">
          <cell r="G120" t="str">
            <v>10.1. Лимит условно-постоянных расходов (за искл. Коммерч. расходов)</v>
          </cell>
        </row>
        <row r="121">
          <cell r="G121" t="str">
            <v>10.2. Приведенная установленная мощность собственных электростанций на начало года</v>
          </cell>
        </row>
        <row r="122">
          <cell r="G122" t="str">
            <v>10.3. Лимит постоянных расходов на МВт приведенной установленной мощности*</v>
          </cell>
        </row>
        <row r="123">
          <cell r="G123" t="str">
            <v>11. Из стр. I. Стоимость энергии, израсходованной на производственно-хозяйственные нужды</v>
          </cell>
        </row>
        <row r="124">
          <cell r="G124" t="str">
            <v>11.1. в т.ч. на электроэнергию</v>
          </cell>
        </row>
        <row r="125">
          <cell r="G125" t="str">
            <v>11.2. на теплоэнергию</v>
          </cell>
        </row>
        <row r="126">
          <cell r="G126" t="str">
            <v>11.3. на сетевые услуги</v>
          </cell>
        </row>
        <row r="127">
          <cell r="G127" t="str">
            <v>11.4. на прочую основную продукцию</v>
          </cell>
        </row>
        <row r="128">
          <cell r="G128" t="str">
            <v>11.5. на непрофильную продукцию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10">
          <cell r="B10" t="str">
            <v>индекс инфляции (ИПЦ) на конец года</v>
          </cell>
        </row>
        <row r="11">
          <cell r="B11" t="str">
            <v>корпоративный коэффициент социальных расходов     (в %% к предыдущему году)</v>
          </cell>
        </row>
        <row r="12">
          <cell r="B12" t="str">
            <v>индекс-дефлятор промышленной продукции (в %% к предыдущему году)</v>
          </cell>
        </row>
        <row r="13">
          <cell r="B13" t="str">
            <v>индекс-дефлятор з/платы (в %% к предыдущему году)</v>
          </cell>
        </row>
        <row r="14">
          <cell r="B14" t="str">
            <v>Темп роста затрат в регулируемом тарифе</v>
          </cell>
        </row>
      </sheetData>
      <sheetData sheetId="59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</sheetData>
      <sheetData sheetId="60">
        <row r="1">
          <cell r="A1" t="str">
            <v>Электроэнергия</v>
          </cell>
          <cell r="C1" t="str">
            <v>Формирование источников по финансированию (с НДС)</v>
          </cell>
          <cell r="E1" t="str">
            <v>Осуществление инвестиций</v>
          </cell>
        </row>
        <row r="2">
          <cell r="A2" t="str">
            <v>Прочая продукция(услуги) основной деятельности</v>
          </cell>
          <cell r="C2" t="str">
            <v>Финансирование инв. прог.</v>
          </cell>
          <cell r="E2" t="str">
            <v>Ввод основных фондов</v>
          </cell>
          <cell r="F2" t="str">
            <v>ПАО "РАО ЭСВ"</v>
          </cell>
          <cell r="G2" t="str">
            <v>2013</v>
          </cell>
        </row>
        <row r="3">
          <cell r="A3" t="str">
            <v>Тепловая энергия</v>
          </cell>
          <cell r="C3" t="str">
            <v>Остатки источников финансирования на конец периода</v>
          </cell>
          <cell r="E3" t="str">
            <v>Финансирование инвестпрограммы</v>
          </cell>
          <cell r="F3" t="str">
            <v>ПАО "ДЭК"</v>
          </cell>
          <cell r="G3" t="str">
            <v>2014</v>
          </cell>
        </row>
        <row r="4">
          <cell r="A4" t="str">
            <v>Сетевые услуги</v>
          </cell>
          <cell r="C4" t="str">
            <v>Формирование источников по начислению (без НДС)</v>
          </cell>
          <cell r="F4" t="str">
            <v>ПАО "Якутскэнерго"</v>
          </cell>
          <cell r="G4" t="str">
            <v>2015</v>
          </cell>
        </row>
        <row r="5">
          <cell r="A5" t="str">
            <v>Непрофильная продукция(услуги)</v>
          </cell>
          <cell r="F5" t="str">
            <v>ПАО "Камчатскэнерго"</v>
          </cell>
          <cell r="G5" t="str">
            <v>2016</v>
          </cell>
        </row>
        <row r="6">
          <cell r="A6" t="str">
            <v>Управленческие расходы</v>
          </cell>
          <cell r="F6" t="str">
            <v>АО "ЮЭСК"</v>
          </cell>
          <cell r="G6" t="str">
            <v>2017</v>
          </cell>
        </row>
        <row r="7">
          <cell r="A7" t="str">
            <v>Коммерческие расходы</v>
          </cell>
          <cell r="F7" t="str">
            <v>ПАО "Магаданэнерго"</v>
          </cell>
          <cell r="G7" t="str">
            <v>2018</v>
          </cell>
        </row>
        <row r="8">
          <cell r="A8" t="str">
            <v>Сводная смета затрат</v>
          </cell>
          <cell r="F8" t="str">
            <v>ОАО "Сахалинэнерго"</v>
          </cell>
          <cell r="G8" t="str">
            <v>2019</v>
          </cell>
        </row>
        <row r="9">
          <cell r="F9" t="str">
            <v>АО "Дальневосточная генерирующая компания"</v>
          </cell>
          <cell r="G9" t="str">
            <v>2020</v>
          </cell>
        </row>
        <row r="10">
          <cell r="F10" t="str">
            <v>АО "ДРСК"</v>
          </cell>
          <cell r="G10" t="str">
            <v>2021</v>
          </cell>
        </row>
        <row r="11">
          <cell r="A11" t="str">
            <v>Проектные работы</v>
          </cell>
          <cell r="F11" t="str">
            <v>АО "Дальтехэнерго"</v>
          </cell>
          <cell r="G11" t="str">
            <v>2022</v>
          </cell>
        </row>
        <row r="12">
          <cell r="A12" t="str">
            <v>Основные работы по ТПиР</v>
          </cell>
          <cell r="F12" t="str">
            <v>ПАО "Передвижная энергетика"</v>
          </cell>
        </row>
        <row r="13">
          <cell r="F13" t="str">
            <v>АО "Чукотэнерго"</v>
          </cell>
        </row>
        <row r="14">
          <cell r="A14" t="str">
            <v>Строительно-монтажные работы</v>
          </cell>
          <cell r="F14" t="str">
            <v>АО "Сахаэнерго"</v>
          </cell>
        </row>
        <row r="15">
          <cell r="A15" t="str">
            <v>Приобретение оборудования</v>
          </cell>
          <cell r="F15" t="str">
            <v>АО "Теплоэнергосервис"</v>
          </cell>
        </row>
        <row r="16">
          <cell r="A16" t="str">
            <v>ПИР для строительства будущих лет</v>
          </cell>
          <cell r="F16" t="str">
            <v>ООО "Восток-Финанс"</v>
          </cell>
        </row>
        <row r="17">
          <cell r="A17" t="str">
            <v>Содержание Службы заказчика</v>
          </cell>
          <cell r="F17" t="str">
            <v>АО "Оздоровительный лагерь "Амурская жемчужина"</v>
          </cell>
        </row>
        <row r="18">
          <cell r="A18" t="str">
            <v>Прочее</v>
          </cell>
          <cell r="F18" t="str">
            <v>АО "ВОСТЭК"</v>
          </cell>
        </row>
        <row r="19">
          <cell r="F19" t="str">
            <v>АО "Дальэнерготехкомплект"</v>
          </cell>
        </row>
        <row r="20">
          <cell r="F20" t="str">
            <v>АО "Родник здоровья"</v>
          </cell>
        </row>
        <row r="21">
          <cell r="A21" t="str">
            <v>1.1.1. Гидротурбинное, гидромеханическое, вспомогательное оборудование</v>
          </cell>
          <cell r="F21" t="str">
            <v>АО "Сельскохозяйственный комплекс "Агроэнерго"</v>
          </cell>
        </row>
        <row r="22">
          <cell r="A22" t="str">
            <v>1.1.2. Электротехническое оборудование</v>
          </cell>
          <cell r="F22" t="str">
            <v>АО "Энерготрансснаб"</v>
          </cell>
        </row>
        <row r="23">
          <cell r="A23" t="str">
            <v>1.1.3. АСУТП, РЗА и ПА</v>
          </cell>
          <cell r="F23" t="str">
            <v>АО "Якутская энерго-ремонтная компания"</v>
          </cell>
        </row>
        <row r="24">
          <cell r="A24" t="str">
            <v>1.1.4. Оборудование СДТУ и связи</v>
          </cell>
          <cell r="F24" t="str">
            <v>АО "Камчатскэнергоремонт"</v>
          </cell>
        </row>
        <row r="25">
          <cell r="A25" t="str">
            <v>1.1.5. Системы безопасности</v>
          </cell>
          <cell r="F25" t="str">
            <v>АО "Магаданэнергоремонт"</v>
          </cell>
        </row>
        <row r="26">
          <cell r="A26" t="str">
            <v>1.1.6. Гидротехнические сооружения</v>
          </cell>
          <cell r="F26" t="str">
            <v>АО "Магаданэнергоналадка"</v>
          </cell>
        </row>
        <row r="27">
          <cell r="A27" t="str">
            <v>1.1.7. Здания и прочие сооружения</v>
          </cell>
          <cell r="F27" t="str">
            <v>АО "Магаданэлектросетьремонт"</v>
          </cell>
        </row>
        <row r="28">
          <cell r="A28" t="str">
            <v>1.1.8. АСУП, системы телекоммуникаций</v>
          </cell>
          <cell r="F28" t="str">
            <v>Новиковская дизельная электростанция</v>
          </cell>
        </row>
        <row r="29">
          <cell r="A29" t="str">
            <v>1.1.9. Объекты непроизводственной сферы</v>
          </cell>
          <cell r="F29" t="str">
            <v>ЗАО "Жилищно-коммунальное управление" в ДГК</v>
          </cell>
        </row>
        <row r="30">
          <cell r="A30" t="str">
            <v>1.1.10. Работы по расширению действующих объектов</v>
          </cell>
          <cell r="F30" t="str">
            <v>АО "Автотранспортное предприятие ЛуТЭК"</v>
          </cell>
        </row>
        <row r="31">
          <cell r="A31" t="str">
            <v>1.1.11. Прочее</v>
          </cell>
          <cell r="F31" t="str">
            <v>АО "АвтотранспортЭнерго"</v>
          </cell>
        </row>
        <row r="32">
          <cell r="A32" t="str">
            <v>1.1.12. Оборудование, не требующее монтажа</v>
          </cell>
          <cell r="F32" t="str">
            <v>АО "Хабаровская ремонтно-монтажная компания"</v>
          </cell>
        </row>
        <row r="33">
          <cell r="A33" t="str">
            <v>1.1.13. Сбыт</v>
          </cell>
          <cell r="F33" t="str">
            <v>АО "Хабаровская производственно-ремонтная компания"</v>
          </cell>
        </row>
        <row r="34">
          <cell r="A34" t="str">
            <v>1.1.14. Сети</v>
          </cell>
          <cell r="F34" t="str">
            <v>АО "Нерюнгриэнергоремонт"</v>
          </cell>
        </row>
        <row r="35">
          <cell r="A35" t="str">
            <v>1.1.б Электросетевые объекты</v>
          </cell>
          <cell r="F35" t="str">
            <v>ОАО "Дальэнергоспецремонт"</v>
          </cell>
        </row>
        <row r="36">
          <cell r="F36" t="str">
            <v>АО "Хабаровская ремонтно-строительная компания"</v>
          </cell>
        </row>
        <row r="37">
          <cell r="F37" t="str">
            <v>АО "Хабаровская энерготехнологическая компания"</v>
          </cell>
        </row>
        <row r="38">
          <cell r="F38" t="str">
            <v>АО "Губеровский ремонтно-механический завод"</v>
          </cell>
        </row>
        <row r="39">
          <cell r="F39" t="str">
            <v>АО «Лучегорский угольный разрез»</v>
          </cell>
        </row>
        <row r="40">
          <cell r="A40" t="str">
            <v>Прочие инвестиции</v>
          </cell>
        </row>
        <row r="41">
          <cell r="A41" t="str">
            <v>1.3. Приобретение объектов основных средств</v>
          </cell>
        </row>
        <row r="42">
          <cell r="A42" t="str">
            <v>1.4. Страхование незавершенного строительства</v>
          </cell>
          <cell r="C42" t="str">
            <v>2.1.1. Приобретение компаний под общим контролем за вычетом приобретенных в их составе денежных средств</v>
          </cell>
        </row>
        <row r="43">
          <cell r="A43" t="str">
            <v>3. Инвестиции в нематериальные активы</v>
          </cell>
          <cell r="C43" t="str">
            <v>2.1.2. Приобретение компаний за вычетом приобретенных в их составе денежных средств</v>
          </cell>
        </row>
        <row r="44">
          <cell r="A44" t="str">
            <v>4. Прочие вложения</v>
          </cell>
          <cell r="C44" t="str">
            <v>2.1.3. Доп. вложения в совместно контролируемые предприятия</v>
          </cell>
        </row>
        <row r="45">
          <cell r="A45" t="str">
            <v>5. Погашение инвестиционных кредитов</v>
          </cell>
          <cell r="C45" t="str">
            <v>2.1.4. Приобретение неконтролирующей доли участия</v>
          </cell>
        </row>
        <row r="46">
          <cell r="A46" t="str">
            <v>5.1. Сумма по основному долгу</v>
          </cell>
          <cell r="C46" t="str">
            <v>2.2. Облигации</v>
          </cell>
        </row>
        <row r="47">
          <cell r="A47" t="str">
            <v>5.2. Проценты</v>
          </cell>
          <cell r="C47" t="str">
            <v>2.3. Займы выданные</v>
          </cell>
        </row>
        <row r="48">
          <cell r="A48" t="str">
            <v>5.3. Лизинг</v>
          </cell>
          <cell r="C48" t="str">
            <v>2.4. Векселя</v>
          </cell>
        </row>
        <row r="49">
          <cell r="C49" t="str">
            <v>2.5. Прочие финансовые вложения</v>
          </cell>
        </row>
        <row r="66">
          <cell r="A66" t="str">
            <v>Генерирующая компания</v>
          </cell>
        </row>
        <row r="67">
          <cell r="A67" t="str">
            <v>Тепловая станция</v>
          </cell>
        </row>
        <row r="68">
          <cell r="A68" t="str">
            <v>Гидростанция</v>
          </cell>
        </row>
        <row r="69">
          <cell r="A69" t="str">
            <v>Электростанция прочего вида (ветровые и т.п.)</v>
          </cell>
        </row>
        <row r="70">
          <cell r="A70" t="str">
            <v>Сбытовая компания</v>
          </cell>
        </row>
        <row r="71">
          <cell r="A71" t="str">
            <v>Управляющая компания</v>
          </cell>
        </row>
        <row r="72">
          <cell r="A72" t="str">
            <v>Ремонтная компания</v>
          </cell>
        </row>
        <row r="73">
          <cell r="A73" t="str">
            <v>Строительно-монтажная компания</v>
          </cell>
        </row>
        <row r="74">
          <cell r="A74" t="str">
            <v>Заказчик строительства, Проектировщик</v>
          </cell>
        </row>
        <row r="75">
          <cell r="A75" t="str">
            <v>Прочие компании (в т.ч. сервисные)</v>
          </cell>
        </row>
        <row r="76">
          <cell r="A76" t="str">
            <v>Институт</v>
          </cell>
        </row>
        <row r="77">
          <cell r="A77" t="str">
            <v>Корпоративный университет</v>
          </cell>
        </row>
        <row r="118">
          <cell r="C118" t="str">
            <v>A.IV. ИТОГО ПРИТОК</v>
          </cell>
          <cell r="E118" t="str">
            <v>B.IV. ИТОГО ОТТОК</v>
          </cell>
        </row>
        <row r="119">
          <cell r="C119" t="str">
            <v>A.I. ОПЕРАЦИОННАЯ ДЕЯТЕЛЬНОСТЬ</v>
          </cell>
          <cell r="E119" t="str">
            <v>B.I. ОПЕРАЦИОННАЯ ДЕЯТЕЛЬНОСТЬ</v>
          </cell>
        </row>
        <row r="120">
          <cell r="C120" t="str">
            <v>A.I.2. Электроэнергия</v>
          </cell>
          <cell r="E120" t="str">
            <v>B.I.1. Материальные затраты</v>
          </cell>
        </row>
        <row r="121">
          <cell r="C121" t="str">
            <v>A.I.2.1. Электроэнергия (мощность), поставляемая на оптовый рынок</v>
          </cell>
          <cell r="E121" t="str">
            <v>B.I.1.1. Топливо</v>
          </cell>
        </row>
        <row r="122">
          <cell r="C122" t="str">
            <v>A.I.2.1.1. Электроэнергия:</v>
          </cell>
          <cell r="E122" t="str">
            <v>B.I.1.2. Покупная электроэнергия</v>
          </cell>
        </row>
        <row r="123">
          <cell r="C123" t="str">
            <v>A.I.2.1.1.1. по регулируемым договорам (РД)</v>
          </cell>
          <cell r="E123" t="str">
            <v>B.I.1.2.1. Покупная энергия (мощность) с оптового рынка:</v>
          </cell>
        </row>
        <row r="124">
          <cell r="C124" t="str">
            <v>A.I.2.1.1.2. по четырехсторонним договорам в НЦЗ</v>
          </cell>
          <cell r="E124" t="str">
            <v>B.I.1.2.1.1. Электроэнергия:</v>
          </cell>
        </row>
        <row r="125">
          <cell r="C125" t="str">
            <v>A.I.2.1.1.3. в рынке на сутки вперед (РСВ)</v>
          </cell>
          <cell r="E125" t="str">
            <v>B.I.1.2.1.1.1. по регулируемым договорам (РД)</v>
          </cell>
        </row>
        <row r="126">
          <cell r="C126" t="str">
            <v>A.I.2.1.1.4. по свободным договорам (СДЭМ)</v>
          </cell>
          <cell r="E126" t="str">
            <v>B.I.1.2.1.1.2. по четырехсторонним договорам в НЦЗ</v>
          </cell>
        </row>
        <row r="127">
          <cell r="C127" t="str">
            <v>A.I.2.1.1.5. по свободным двусторонним договорам (СДД)</v>
          </cell>
          <cell r="E127" t="str">
            <v>B.I.1.2.1.1.3. в рынке на сутки вперед (РСВ)</v>
          </cell>
        </row>
        <row r="128">
          <cell r="C128" t="str">
            <v>A.I.2.1.1.6. на балансирующем рынке (БР)</v>
          </cell>
          <cell r="E128" t="str">
            <v>B.I.1.2.1.1.4. по свободным договорам (СДЭМ)</v>
          </cell>
        </row>
        <row r="129">
          <cell r="C129" t="str">
            <v>A.I.2.1.1.7. прочие виды купли-продажи электроэнергии</v>
          </cell>
          <cell r="E129" t="str">
            <v>B.I.1.2.1.1.5. по свободным двусторонним договорам (СДД)</v>
          </cell>
        </row>
        <row r="130">
          <cell r="C130" t="str">
            <v>A.I.2.1.2. Мощность:</v>
          </cell>
          <cell r="E130" t="str">
            <v>B.I.1.2.1.1.6. на балансирующем рынке (БР)</v>
          </cell>
        </row>
        <row r="131">
          <cell r="C131" t="str">
            <v>A.I.2.1.2.1. по регулируемым договорам (РД)</v>
          </cell>
          <cell r="E131" t="str">
            <v>B.I.1.2.1.1.7. прочие виды купли-продажи электроэнергии</v>
          </cell>
        </row>
        <row r="132">
          <cell r="C132" t="str">
            <v>A.I.2.1.2.2. по четырехсторонним договорам в НЦЗ</v>
          </cell>
          <cell r="E132" t="str">
            <v>B.I.1.2.1.2. Мощность:</v>
          </cell>
        </row>
        <row r="133">
          <cell r="C133" t="str">
            <v>A.I.2.1.2.3. по двусторонним договорам на мощность (ДДМ)</v>
          </cell>
          <cell r="E133" t="str">
            <v>B.I.1.2.1.2.1. по регулируемым договорам (РД)</v>
          </cell>
        </row>
        <row r="134">
          <cell r="C134" t="str">
            <v>A.I.2.1.2.4. по свободным договорам (СДЭМ)</v>
          </cell>
          <cell r="E134" t="str">
            <v>B.I.1.2.1.2.2. по четырехсторонним договорам в НЦЗ</v>
          </cell>
        </row>
        <row r="135">
          <cell r="C135" t="str">
            <v>A.I.2.1.2.5. по договорам купли-продажи новой мощности (ДПМ)</v>
          </cell>
          <cell r="E135" t="str">
            <v>B.I.1.2.1.2.3. по двусторонним договорам на мощность (ДДМ)</v>
          </cell>
        </row>
        <row r="136">
          <cell r="C136" t="str">
            <v>A.I.2.1.2.6. по договорам купли-продажи через конкурентный отбор мощности (КОМ)</v>
          </cell>
          <cell r="E136" t="str">
            <v>B.I.1.2.1.2.4. по свободным договорам (СДЭМ)</v>
          </cell>
        </row>
        <row r="137">
          <cell r="C137" t="str">
            <v>A.I.2.1.2.7. прочие виды купли-продажи мощности</v>
          </cell>
          <cell r="E137" t="str">
            <v>B.I.1.2.1.2.5. по договорам купли-продажи новой мощности (ДПМ)</v>
          </cell>
        </row>
        <row r="138">
          <cell r="C138" t="str">
            <v>A.I.2.1.2.8. Услуги по регулированию реактивной мощности / за качество мощности по Соглашению (ПУЛ)</v>
          </cell>
          <cell r="E138" t="str">
            <v>B.I.1.2.1.2.6. по договорам купли-продажи через конкурентный отбор мощности (КОМ)</v>
          </cell>
        </row>
        <row r="139">
          <cell r="C139" t="str">
            <v>A.I.2.2. Электроэнергия, поставляемая на розничный рынок</v>
          </cell>
          <cell r="E139" t="str">
            <v>B.I.1.2.1.2.7. по договорам поставки в вынужденном режиме</v>
          </cell>
        </row>
        <row r="140">
          <cell r="C140" t="str">
            <v>A.I.2.2.1. Продажа электрической энергии по регулируемым ценам</v>
          </cell>
          <cell r="E140" t="str">
            <v>B.I.1.2.1.2.8. по договорам ГЭС/AЭС</v>
          </cell>
        </row>
        <row r="141">
          <cell r="C141" t="str">
            <v>A.I.2.2.1.1. Энергосбытовым компаниям</v>
          </cell>
          <cell r="E141" t="str">
            <v>B.I.1.2.1.2.9. прочие виды купли-продажи мощности</v>
          </cell>
        </row>
        <row r="142">
          <cell r="C142" t="str">
            <v>A.I.2.2.1.2. Конечным потребителям</v>
          </cell>
          <cell r="E142" t="str">
            <v>B.I.1.2.2. Покупная энергия с розничного рынка</v>
          </cell>
        </row>
        <row r="143">
          <cell r="C143" t="str">
            <v>A.I.2.2.1.2.1. Базовые потребители</v>
          </cell>
          <cell r="E143" t="str">
            <v>B.I.1.2.2.1. от региональных генерирующих компаний</v>
          </cell>
        </row>
        <row r="144">
          <cell r="C144" t="str">
            <v>A.I.2.2.1.2.2. Население</v>
          </cell>
          <cell r="E144" t="str">
            <v>B.I.1.2.2.2. от блок-станций и прочих источников</v>
          </cell>
        </row>
        <row r="145">
          <cell r="C145" t="str">
            <v>A.I.2.2.1.2.3. Прочие потребители</v>
          </cell>
          <cell r="E145" t="str">
            <v>B.I.1.3. Покупная тепловая энергия</v>
          </cell>
        </row>
        <row r="146">
          <cell r="C146" t="str">
            <v>A.I.2.2.1.2.3.1. бюджетозависимые потребители</v>
          </cell>
          <cell r="E146" t="str">
            <v>B.I.1.4. Вода на технологические нужды</v>
          </cell>
        </row>
        <row r="147">
          <cell r="C147" t="str">
            <v>A.I.2.2.1.2.3.2. ОПП, ЖКХ и другие перепродавцы</v>
          </cell>
          <cell r="E147" t="str">
            <v>B.I.1.5. Cырье и материалы</v>
          </cell>
        </row>
        <row r="148">
          <cell r="C148" t="str">
            <v>A.I.2.2.1.2.3.3. другие прочие потребители</v>
          </cell>
          <cell r="E148" t="str">
            <v>B.I.2. Работы и услуги производственного характера</v>
          </cell>
        </row>
        <row r="149">
          <cell r="C149" t="str">
            <v>A.I.2.2.1.3. Электроэнергия для компенсации потерь</v>
          </cell>
          <cell r="E149" t="str">
            <v>B.I.2.2. Услуги подрядчиков по ремонту оборудования, зданий, сооружений</v>
          </cell>
        </row>
        <row r="150">
          <cell r="C150" t="str">
            <v>A.I.2.2.1.3.1. из них РСК Холдинга</v>
          </cell>
          <cell r="E150" t="str">
            <v>B.I.2.3. Услуги подрядчиков по техническому обслуживанию оборудования, зданий, сооружений</v>
          </cell>
        </row>
        <row r="151">
          <cell r="C151" t="str">
            <v>A.I.2.2.1.3.2. прочим сетевым организациям</v>
          </cell>
          <cell r="E151" t="str">
            <v>B.I.2.4. НИР (испытания, опыты, исследования)</v>
          </cell>
        </row>
        <row r="152">
          <cell r="C152" t="str">
            <v>A.I.2.2.1.4. Экспорт (приграничная торговля)</v>
          </cell>
          <cell r="E152" t="str">
            <v>B.I.2.5. Услуги по испытанию и поверке приборов</v>
          </cell>
        </row>
        <row r="153">
          <cell r="C153" t="str">
            <v>A.I.2.2.2.0. Продажа электрической энергии по нерегулируемым ценам</v>
          </cell>
          <cell r="E153" t="str">
            <v>B.I.2.6. Транспортные услуги</v>
          </cell>
        </row>
        <row r="154">
          <cell r="C154" t="str">
            <v>A.I.3. Реализация тепловой энергии</v>
          </cell>
          <cell r="E154" t="str">
            <v>B.I.2.11. Услуги  субподрядных организаций</v>
          </cell>
        </row>
        <row r="155">
          <cell r="C155" t="str">
            <v>A.I.3.1. Промышленные потребители</v>
          </cell>
          <cell r="E155" t="str">
            <v>B.I.2.12. Прочие услуги производственного характера</v>
          </cell>
        </row>
        <row r="156">
          <cell r="C156" t="str">
            <v>A.I.3.2. Жилищные организации</v>
          </cell>
          <cell r="E156" t="str">
            <v>B.I.3. Затраты на оплату труда (без НДФЛ)</v>
          </cell>
        </row>
        <row r="157">
          <cell r="C157" t="str">
            <v>A.I.3.3. Прочие потребители</v>
          </cell>
          <cell r="E157" t="str">
            <v>B.I.4. Социальные взносы по обязательному страхованию</v>
          </cell>
        </row>
        <row r="158">
          <cell r="C158" t="str">
            <v>A.I.3.3.1. бюджетозависимые потребители</v>
          </cell>
          <cell r="E158" t="str">
            <v>B.I.5. Негосударственное пенсионное обеспечение</v>
          </cell>
        </row>
        <row r="159">
          <cell r="C159" t="str">
            <v>A.I.3.3.2. прочие потребители (остальные)</v>
          </cell>
          <cell r="E159" t="str">
            <v>B.I.8. Прочие выплаты</v>
          </cell>
        </row>
        <row r="160">
          <cell r="C160" t="str">
            <v>A.I.3.4. Теплоснабжающим организациям</v>
          </cell>
          <cell r="E160" t="str">
            <v>B.I.8.1. Оплата услуг операторов рынка (инфраструктурных организаций) :</v>
          </cell>
        </row>
        <row r="161">
          <cell r="C161" t="str">
            <v>A.I.3.5. Тепловая энергия для компенсации потерь</v>
          </cell>
          <cell r="E161" t="str">
            <v>B.I.8.1.1. ОАО "СО ЕЭС"</v>
          </cell>
        </row>
        <row r="162">
          <cell r="C162" t="str">
            <v>A.I.4. Сетевые услуги</v>
          </cell>
          <cell r="E162" t="str">
            <v>B.I.8.1.2. ОАО ''АТС''</v>
          </cell>
        </row>
        <row r="163">
          <cell r="C163" t="str">
            <v>A.I.4.1. Передача по электросетям</v>
          </cell>
          <cell r="E163" t="str">
            <v>B.I.8.1.3. ЗАО ''ЦФР''</v>
          </cell>
        </row>
        <row r="164">
          <cell r="C164" t="str">
            <v>A.I.4.1.1. ВН (от 110 кВ)</v>
          </cell>
          <cell r="E164" t="str">
            <v>B.I.8.1.4. прочих</v>
          </cell>
        </row>
        <row r="165">
          <cell r="C165" t="str">
            <v>A.I.4.1.2. СН 1 (35 кВ)</v>
          </cell>
          <cell r="E165" t="str">
            <v>B.I.8.2 Оплата работ и услуг сторонних организаций</v>
          </cell>
        </row>
        <row r="166">
          <cell r="C166" t="str">
            <v>A.I.4.1.3. СН 2 (20-1 кВ)</v>
          </cell>
          <cell r="E166" t="str">
            <v>B.I.8.2. Оплата работ и услуг сторонних организаций</v>
          </cell>
        </row>
        <row r="167">
          <cell r="A167" t="str">
            <v>Факт</v>
          </cell>
          <cell r="C167" t="str">
            <v>A.I.4.1.4. НН (0,4 кВ и ниже)</v>
          </cell>
          <cell r="E167" t="str">
            <v>B.I.8.2.1. - услуги связи и передачи данных</v>
          </cell>
        </row>
        <row r="168">
          <cell r="C168" t="str">
            <v>A.I.4.2. Услуги по технологическому присоединению</v>
          </cell>
          <cell r="E168" t="str">
            <v>B.I.8.2.2. - коммунальные услуги</v>
          </cell>
        </row>
        <row r="169">
          <cell r="C169" t="str">
            <v>A.I.4.3. Услуги по транзиту электроэнергии</v>
          </cell>
          <cell r="E169" t="str">
            <v>B.I.8.2.3. - повышение квалификации и проф.переподготовка</v>
          </cell>
        </row>
        <row r="170">
          <cell r="C170" t="str">
            <v>A.I.5. Прочая  продукция (услуги) основной деятельности</v>
          </cell>
          <cell r="E170" t="str">
            <v>B.I.8.2.4. - услуги АСУ ТП и ИТ-комплекс</v>
          </cell>
        </row>
        <row r="171">
          <cell r="C171" t="str">
            <v>A.I.5.1. Услуги по управлению</v>
          </cell>
          <cell r="E171" t="str">
            <v>B.I.8.2.5. - аудиторские услуги</v>
          </cell>
        </row>
        <row r="172">
          <cell r="C172" t="str">
            <v>A.I.5.2. Ремонтно-эксплутационное обслуживание</v>
          </cell>
          <cell r="E172" t="str">
            <v>B.I.8.2.6. - юридические услуги</v>
          </cell>
        </row>
        <row r="173">
          <cell r="C173" t="str">
            <v>A.I.5.3. Поступление от аренды генерирующих активов</v>
          </cell>
          <cell r="E173" t="str">
            <v>B.I.8.2.7. - консультационные услуги</v>
          </cell>
        </row>
        <row r="174">
          <cell r="C174" t="str">
            <v>A.I.5.4. Агентское вознаграждение</v>
          </cell>
          <cell r="E174" t="str">
            <v>B.I.8.2.8.0. Услуги пожарной, вневедомственной и сторожевой охраны</v>
          </cell>
        </row>
        <row r="175">
          <cell r="C175" t="str">
            <v>A.I.5.5. Прочие виды деятельности промышленного характера</v>
          </cell>
          <cell r="E175" t="str">
            <v>B.I.8.2.9. - услуги по управлению</v>
          </cell>
        </row>
        <row r="176">
          <cell r="C176" t="str">
            <v>A.I.5.6. Выручка от продажи продукции промышленного характера</v>
          </cell>
          <cell r="E176" t="str">
            <v>B.I.8.2.10. Реклама и PR, СМИ</v>
          </cell>
        </row>
        <row r="177">
          <cell r="C177" t="str">
            <v>A.I.5.7. Прочие услуги основной деятельности по видам</v>
          </cell>
          <cell r="E177" t="str">
            <v>B.I.8.2.12. Затраты на экологию</v>
          </cell>
        </row>
        <row r="178">
          <cell r="C178" t="str">
            <v>A.I.7. Непрофильная продукция (услуги):</v>
          </cell>
          <cell r="E178" t="str">
            <v>B.I.8.2.13. Расходы на инновации</v>
          </cell>
        </row>
        <row r="179">
          <cell r="C179" t="str">
            <v>A.I.7.1. Доходы от эксплуатации непрофильных объектов</v>
          </cell>
          <cell r="E179" t="str">
            <v>B.I.8.2.14.0. Прочие работы и услуги сторонних организаций</v>
          </cell>
        </row>
        <row r="180">
          <cell r="C180" t="str">
            <v>A.I.7.2. Доходы от сдачи имущества в аренду (помещения, транспорт, оборудование и др.)</v>
          </cell>
          <cell r="E180" t="str">
            <v>B.I.8.3. Командировочные и представительские расходы</v>
          </cell>
        </row>
        <row r="181">
          <cell r="C181" t="str">
            <v>A.I.7.3. Ремонтные и строительные услуги</v>
          </cell>
          <cell r="E181" t="str">
            <v>B.I.8.4. Арендная плата по направлениям (арендодателям)</v>
          </cell>
        </row>
        <row r="182">
          <cell r="C182" t="str">
            <v>A.I.7.4. Прочая непрофильная продукция по видам</v>
          </cell>
          <cell r="E182" t="str">
            <v>B.I.8.4.2. прочая аренда</v>
          </cell>
        </row>
        <row r="183">
          <cell r="C183" t="str">
            <v>A.I.7.6. По видам прочие</v>
          </cell>
          <cell r="E183" t="str">
            <v>B.I.8.5. Лизинг</v>
          </cell>
        </row>
        <row r="184">
          <cell r="C184" t="str">
            <v>A.I.8. Прочие доходы</v>
          </cell>
          <cell r="E184" t="str">
            <v>B.I.8.6. Расходы на страхование</v>
          </cell>
        </row>
        <row r="185">
          <cell r="C185" t="str">
            <v>A.I.8.1. Проценты к получению</v>
          </cell>
          <cell r="E185" t="str">
            <v>B.I.8.7. Налоги и сборы, относимые на с/с (за искл. Социальных взносов по обязательному страхованию):</v>
          </cell>
        </row>
        <row r="186">
          <cell r="C186" t="str">
            <v>A.I.8.1.1. Проценты по займам полученные</v>
          </cell>
          <cell r="E186" t="str">
            <v>B.I.8.7.1. - плата за пользование водными объектами</v>
          </cell>
        </row>
        <row r="187">
          <cell r="C187" t="str">
            <v>A.I.8.1.2. Проценты по финансовым вложениям полученные</v>
          </cell>
          <cell r="E187" t="str">
            <v>B.I.8.7.2. - плата за землю</v>
          </cell>
        </row>
        <row r="188">
          <cell r="C188" t="str">
            <v>A.I.8.2. От совместной деятельности</v>
          </cell>
          <cell r="E188" t="str">
            <v>B.I.8.7.3. - налог на имущество</v>
          </cell>
        </row>
        <row r="189">
          <cell r="C189" t="str">
            <v>A.I.8.3. От реализации МПЗ (ТМЦ)</v>
          </cell>
          <cell r="E189" t="str">
            <v>B.I.8.7.5. - НДФЛ</v>
          </cell>
        </row>
        <row r="190">
          <cell r="C190" t="str">
            <v>A.I.8.4. От аренды</v>
          </cell>
          <cell r="E190" t="str">
            <v>B.I.8.7.6. - НДС</v>
          </cell>
        </row>
        <row r="191">
          <cell r="C191" t="str">
            <v>A.I.8.5. Пени, штрафы, неустойки признанные или по которым получено решение суда</v>
          </cell>
          <cell r="E191" t="str">
            <v>B.I.8.7.7. - Налог на прибыль</v>
          </cell>
        </row>
        <row r="192">
          <cell r="C192" t="str">
            <v>A.I.8.6. Субвенции на разницу в тарифах</v>
          </cell>
          <cell r="E192" t="str">
            <v>B.I.8.7.8. - прочие</v>
          </cell>
        </row>
        <row r="193">
          <cell r="C193" t="str">
            <v>A.I.8.7. Возмещение по страховым случаям</v>
          </cell>
          <cell r="E193" t="str">
            <v>B.I.8.9. Оплата услуг кредитных организаций</v>
          </cell>
        </row>
        <row r="194">
          <cell r="C194" t="str">
            <v>A.I.8.8. Прочие доходы (чрезвычайные)</v>
          </cell>
          <cell r="E194" t="str">
            <v>B.I.8.10. Пени, штрафы, неустойки, выплаты по претензионной работе</v>
          </cell>
        </row>
        <row r="195">
          <cell r="C195" t="str">
            <v>A.I.8.9. Другие прочие доходы</v>
          </cell>
          <cell r="E195" t="str">
            <v>B.I.8.11. Выплаты по обязательствам социального характера</v>
          </cell>
        </row>
        <row r="196">
          <cell r="C196" t="str">
            <v>A.I.9. ВСЕГО ПРИТОК ОТ ОПЕРАЦИОННОЙ ДЕЯТЕЛЬНОСТИ</v>
          </cell>
          <cell r="E196" t="str">
            <v>B.I.8.12. Расходы на управление капиталом (переоценка, реестр, консультации)</v>
          </cell>
        </row>
        <row r="197">
          <cell r="C197" t="str">
            <v>A.I.10. Транзитные операции</v>
          </cell>
          <cell r="E197" t="str">
            <v>B.I.8.13. Выплаты вознаграждений членам СД и РК</v>
          </cell>
        </row>
        <row r="198">
          <cell r="C198" t="str">
            <v>A.I.10.1. Поступления по агентским договорам</v>
          </cell>
          <cell r="E198" t="str">
            <v>B.I.8.18. Расходы связанные с проведением ГОСА</v>
          </cell>
        </row>
        <row r="199">
          <cell r="C199" t="str">
            <v>A.I.10.2. Прочие транзитные операции</v>
          </cell>
          <cell r="E199" t="str">
            <v>B.I.8.14. Выплаты на благотворительные цели</v>
          </cell>
        </row>
        <row r="200">
          <cell r="C200" t="str">
            <v>A.I.10.3. Возврат излишне (ошибочно) перечисленных средств – приход</v>
          </cell>
          <cell r="E200" t="str">
            <v>B.I.8.15. Некапитализируемые расходы на строительство (зоны затопления и прочие)</v>
          </cell>
        </row>
        <row r="201">
          <cell r="C201" t="str">
            <v>A.I.11. ВСЕГО ТРАНЗИТНЫЕ ОПЕРАЦИИ</v>
          </cell>
          <cell r="E201" t="str">
            <v>B.I.8.16. Прочие расходы (чрезвычайные)</v>
          </cell>
        </row>
        <row r="202">
          <cell r="C202" t="str">
            <v>A.II. ИНВЕСТИЦИОННАЯ ДЕЯТЕЛЬНОСТЬ</v>
          </cell>
          <cell r="E202" t="str">
            <v>B.I.8.17 Прочие расходы</v>
          </cell>
        </row>
        <row r="203">
          <cell r="C203" t="str">
            <v>A.II.1. Реализация основных средств, нематериальных активов</v>
          </cell>
          <cell r="E203" t="str">
            <v>B.I.8.17. Прочие расходы</v>
          </cell>
        </row>
        <row r="204">
          <cell r="C204" t="str">
            <v>A.II.1.1. в.т.ч. ОС</v>
          </cell>
          <cell r="E204" t="str">
            <v>B.I.8.17.0. Прочие расходы</v>
          </cell>
        </row>
        <row r="205">
          <cell r="C205" t="str">
            <v>A.II.2. Финансовые вложения в рамках инвестиционной программы</v>
          </cell>
          <cell r="E205" t="str">
            <v>B.I.8.17.1. Оплата услуг по организации корп. мероприятий: совещания, семинары</v>
          </cell>
        </row>
        <row r="206">
          <cell r="C206" t="str">
            <v>A.II.2.1. Акции (продажа)</v>
          </cell>
          <cell r="E206" t="str">
            <v>B.I.8.17.3. Взносы в некоммерческие фонды и партнерства</v>
          </cell>
        </row>
        <row r="207">
          <cell r="C207" t="str">
            <v>A.II.2.2. Займы выданные (возврат)</v>
          </cell>
          <cell r="E207" t="str">
            <v>B.I.8.17.5. РМО (резерв директора филиала)</v>
          </cell>
        </row>
        <row r="208">
          <cell r="C208" t="str">
            <v>A.II.2.3. Векселя (предьявление к оплате)</v>
          </cell>
          <cell r="E208" t="str">
            <v>B.I.8.17.6. От совместной деятельности</v>
          </cell>
        </row>
        <row r="209">
          <cell r="C209" t="str">
            <v>A.II.2.4. Прочие финансовые вложения</v>
          </cell>
          <cell r="E209" t="str">
            <v>B.I.8.17.7. Расходы на привлечение капитала</v>
          </cell>
        </row>
        <row r="210">
          <cell r="C210" t="str">
            <v>A.II.3. Прочие поступления от инвестиционной деятельности</v>
          </cell>
          <cell r="E210" t="str">
            <v>B.I.8.17.8. Мероприятия по Актам госкомиссий</v>
          </cell>
        </row>
        <row r="211">
          <cell r="C211" t="str">
            <v>A.II.4. ВСЕГО ПРИТОК ОТ ИНВЕСТИЦИОННОЙ ДЕЯТЕЛЬНОСТИ</v>
          </cell>
          <cell r="E211" t="str">
            <v>B.I.8.17.9. Прочие платежи по бюджету</v>
          </cell>
        </row>
        <row r="212">
          <cell r="C212" t="str">
            <v>A.III. ФИНАНСОВАЯ ДЕЯТЕЛЬНОСТЬ</v>
          </cell>
          <cell r="E212" t="str">
            <v>B.I.9. ВСЕГО ОТТОК  ПО ОПЕРАЦИОННОЙ ДЕЯТЕЛЬНОСТИ</v>
          </cell>
        </row>
        <row r="213">
          <cell r="C213" t="str">
            <v>A.III.1. Кредиты и займы (получение)</v>
          </cell>
          <cell r="E213" t="str">
            <v>B.I.9a. Из строки 8 "Всего расходы по операционной деятельности" ЗАТРАТЫ НА РЕМОНТЫ, в том числе:</v>
          </cell>
        </row>
        <row r="214">
          <cell r="C214" t="str">
            <v>A.III.1.1. Долгосрочные кредиты и займы</v>
          </cell>
          <cell r="E214" t="str">
            <v>B.I.9a.1. Хоз. способ</v>
          </cell>
        </row>
        <row r="215">
          <cell r="C215" t="str">
            <v>A.III.1.1.1. Долгосрочные кредиты</v>
          </cell>
          <cell r="E215" t="str">
            <v>B.I.9a.1.1. ФОТ</v>
          </cell>
        </row>
        <row r="216">
          <cell r="C216" t="str">
            <v>A.III.1.1.2. Долгосрочные займы</v>
          </cell>
          <cell r="E216" t="str">
            <v>B.I.9a.1.2. Социальные взносы по обязательному страхованию</v>
          </cell>
        </row>
        <row r="217">
          <cell r="C217" t="str">
            <v>A.III.1.2. Краткосрочные кредиты и займы</v>
          </cell>
          <cell r="E217" t="str">
            <v>B.I.9a.1.3. Сырье, материалы, запасные части</v>
          </cell>
        </row>
        <row r="218">
          <cell r="C218" t="str">
            <v>A.III.1.2.1. Краткосрочные кредиты</v>
          </cell>
          <cell r="E218" t="str">
            <v>B.I.9a.1.4. Прочие затраты</v>
          </cell>
        </row>
        <row r="219">
          <cell r="C219" t="str">
            <v>A.III.1.2.2. Краткосрочные займы</v>
          </cell>
          <cell r="E219" t="str">
            <v>B.I.9a.2. Услуги сторонних ремонтных организаций</v>
          </cell>
        </row>
        <row r="220">
          <cell r="C220" t="str">
            <v>A.III.2. Финансовые вложения</v>
          </cell>
          <cell r="E220" t="str">
            <v>B.I.9a.3. Стоимость давальческих материалов</v>
          </cell>
        </row>
        <row r="221">
          <cell r="C221" t="str">
            <v>A.III.2.1. Векселя (предъявление к оплате)</v>
          </cell>
          <cell r="E221" t="str">
            <v>B.I.10. Транзитные операции</v>
          </cell>
        </row>
        <row r="222">
          <cell r="C222" t="str">
            <v>A.III.2.2. Депозит (возврат)</v>
          </cell>
          <cell r="E222" t="str">
            <v>B.I.10.1. Выбытия по агентским договорам</v>
          </cell>
        </row>
        <row r="223">
          <cell r="C223" t="str">
            <v>A.III.2.3. Займы выданные (возврат)</v>
          </cell>
          <cell r="E223" t="str">
            <v>B.I.10.2. Прочие транзитные операции</v>
          </cell>
        </row>
        <row r="224">
          <cell r="C224" t="str">
            <v>A.III.2.4. Прочие финансовые вложения</v>
          </cell>
          <cell r="E224" t="str">
            <v>B.I.10.3. Возврат излишне (ошибочно) перечисленных средств – расход</v>
          </cell>
        </row>
        <row r="225">
          <cell r="C225" t="str">
            <v>A.III.3. Эмиссия акций (размещение)</v>
          </cell>
          <cell r="E225" t="str">
            <v>B.I.11. ВСЕГО ТРАНЗИТНЫЕ ОПЕРАЦИИ</v>
          </cell>
        </row>
        <row r="226">
          <cell r="C226" t="str">
            <v>A.III.3.1. в т.ч. поступления от эмиссии акций дочернего общества</v>
          </cell>
          <cell r="E226" t="str">
            <v>B.II. ИНВЕСТИЦИОННАЯ ДЕЯТЕЛЬНОСТЬ</v>
          </cell>
        </row>
        <row r="227">
          <cell r="C227" t="str">
            <v>A.III.3.2. в т.ч. эмиссионный доход</v>
          </cell>
          <cell r="E227" t="str">
            <v>B.II.1. Инвестиции в основной капитал</v>
          </cell>
        </row>
        <row r="228">
          <cell r="C228" t="str">
            <v>A.III.4. Реализация собственных акций</v>
          </cell>
          <cell r="E228" t="str">
            <v>B.II.1.1. Материалы</v>
          </cell>
        </row>
        <row r="229">
          <cell r="C229" t="str">
            <v>A.III.5. Доходы от участия в других организациях</v>
          </cell>
          <cell r="E229" t="str">
            <v>B.II.1.2. ФОТ</v>
          </cell>
        </row>
        <row r="230">
          <cell r="C230" t="str">
            <v>A.III.5.1. Дивиденды полученные</v>
          </cell>
          <cell r="E230" t="str">
            <v>B.II.1.3. Социальные взносы по обязательному страхованию</v>
          </cell>
        </row>
        <row r="231">
          <cell r="C231" t="str">
            <v>A.III.5.2. От участия в других организациях (остальные)</v>
          </cell>
          <cell r="E231" t="str">
            <v>B.II.1.4. Услуги подрядных организаций</v>
          </cell>
        </row>
        <row r="232">
          <cell r="C232" t="str">
            <v>A.III.6. Прочие поступления от финансовой деятельности</v>
          </cell>
          <cell r="E232" t="str">
            <v>B.II.1.5. Приобретение основных средств</v>
          </cell>
        </row>
        <row r="233">
          <cell r="C233" t="str">
            <v>A.III.6.1. Курсовая разница</v>
          </cell>
          <cell r="E233" t="str">
            <v>B.II.1.6. Прочее</v>
          </cell>
        </row>
        <row r="234">
          <cell r="C234" t="str">
            <v>A.III.6.4. Прочие</v>
          </cell>
          <cell r="E234" t="str">
            <v>B.II.2. Финансовые вложения в рамках инвестиционной программы</v>
          </cell>
        </row>
        <row r="235">
          <cell r="C235" t="str">
            <v>A.III.7. ВСЕГО ПРИХОД ОТ ФИНАНСОВОЙ ДЕЯТЕЛЬНОСТИ</v>
          </cell>
          <cell r="E235" t="str">
            <v>B.II.2.1. Акции (покупка)</v>
          </cell>
        </row>
        <row r="236">
          <cell r="C236" t="str">
            <v>A.V. ОСТАТОК ДС</v>
          </cell>
          <cell r="E236" t="str">
            <v>B.II.2.2. Векселя (приобретение)</v>
          </cell>
        </row>
        <row r="237">
          <cell r="C237" t="str">
            <v>A.V.1. На начало периода</v>
          </cell>
          <cell r="E237" t="str">
            <v>B.II.2.3. Займы выданные (выдача)</v>
          </cell>
        </row>
        <row r="238">
          <cell r="C238" t="str">
            <v>A.V.2. Итого приток ДС (из листа приток)</v>
          </cell>
          <cell r="E238" t="str">
            <v>B.II.2.4. Приобретение прочих финансовых вложений</v>
          </cell>
        </row>
        <row r="239">
          <cell r="C239" t="str">
            <v>A.V.3. Итого отток ДС (из листа отток)</v>
          </cell>
          <cell r="E239" t="str">
            <v>B.II.3. Нематериальные активы</v>
          </cell>
        </row>
        <row r="240">
          <cell r="C240" t="str">
            <v>A.V.4. На конец периода</v>
          </cell>
          <cell r="E240" t="str">
            <v>B.II.4. Прочие вложения и платежи по инвестиционной деятельности</v>
          </cell>
        </row>
        <row r="241">
          <cell r="C241" t="str">
            <v>A.V.5. Справочно: Денежные документы</v>
          </cell>
          <cell r="E241" t="str">
            <v>B.II.5. ВСЕГО ОТТОК ПО ИНВЕСТИЦИОННОЙ ДЕЯТЕЛЬНОСТИ</v>
          </cell>
        </row>
        <row r="242">
          <cell r="C242" t="str">
            <v>A.V.6. Проверочная с балансом</v>
          </cell>
          <cell r="E242" t="str">
            <v>B.II.1a. в том числе: всего расходы на крупные инвестиционные проекты</v>
          </cell>
        </row>
        <row r="243">
          <cell r="C243" t="str">
            <v>A.VI. Контроль остатка неденежных средств</v>
          </cell>
          <cell r="E243" t="str">
            <v>B.II.2a. в том числе: всего расходы на прочую инвестиционную деятельность</v>
          </cell>
        </row>
        <row r="244">
          <cell r="C244" t="str">
            <v>A.VI.1. На начало периода</v>
          </cell>
          <cell r="E244" t="str">
            <v>B.III. ФИНАНСОВАЯ ДЕЯТЕЛЬНОСТЬ</v>
          </cell>
        </row>
        <row r="245">
          <cell r="C245" t="str">
            <v>A.VI.2. Итого приток неденежных средств (из листа приток)</v>
          </cell>
          <cell r="E245" t="str">
            <v>B.III.1. Кредиты и займы (возврат)</v>
          </cell>
        </row>
        <row r="246">
          <cell r="C246" t="str">
            <v>A.VI.3. Итого отток неденежных средств (из листа отток)</v>
          </cell>
          <cell r="E246" t="str">
            <v>B.III.1.1. Долгосрочные кредиты и займы</v>
          </cell>
        </row>
        <row r="247">
          <cell r="C247" t="str">
            <v>A.VI.4. На конец периода</v>
          </cell>
          <cell r="E247" t="str">
            <v>B.III.1.1.1. Долгосрочные кредиты</v>
          </cell>
        </row>
        <row r="248">
          <cell r="E248" t="str">
            <v>B.III.1.1.2. Долгосрочные займы</v>
          </cell>
        </row>
        <row r="249">
          <cell r="E249" t="str">
            <v>B.III.1.2. Краткосрочные кредиты и займы</v>
          </cell>
        </row>
        <row r="250">
          <cell r="E250" t="str">
            <v>B.III.1.2.1. Краткосрочные кредиты</v>
          </cell>
        </row>
        <row r="251">
          <cell r="E251" t="str">
            <v>B.III.1.2.2. Краткосрочные займы</v>
          </cell>
        </row>
        <row r="252">
          <cell r="E252" t="str">
            <v>B.III.2. Финансовые вложения</v>
          </cell>
        </row>
        <row r="253">
          <cell r="E253" t="str">
            <v>B.III.2.1. Векселя (приобретение)</v>
          </cell>
        </row>
        <row r="254">
          <cell r="E254" t="str">
            <v>B.III.2.2. Депозит (размещение)</v>
          </cell>
        </row>
        <row r="255">
          <cell r="E255" t="str">
            <v>B.III.2.3. Займы выданные (выдача)</v>
          </cell>
        </row>
        <row r="256">
          <cell r="E256" t="str">
            <v>B.III.2.4. Приобретение прочих финансовых вложений</v>
          </cell>
        </row>
        <row r="257">
          <cell r="E257" t="str">
            <v>B.III.3. Выкуп собственных акций</v>
          </cell>
        </row>
        <row r="258">
          <cell r="E258" t="str">
            <v>B.III.4. Дивидендные выплаты</v>
          </cell>
        </row>
        <row r="259">
          <cell r="E259" t="str">
            <v>B.III.4.1. Выплата дивидендов акционерам (с налогом)</v>
          </cell>
        </row>
        <row r="260">
          <cell r="E260" t="str">
            <v>B.III.4.1.1. Выплата дивидендов акционерам (без налога)</v>
          </cell>
        </row>
        <row r="261">
          <cell r="E261" t="str">
            <v>B.III.4.1.2. Налог с дивидендов акционерам</v>
          </cell>
        </row>
        <row r="262">
          <cell r="E262" t="str">
            <v>B.III.5. Проценты к уплате</v>
          </cell>
        </row>
        <row r="263">
          <cell r="E263" t="str">
            <v>B.III.5.1. Проценты по долгосрочным кредитам</v>
          </cell>
        </row>
        <row r="264">
          <cell r="E264" t="str">
            <v>B.III.5.2. Проценты по краткосрочным кредитам</v>
          </cell>
        </row>
        <row r="265">
          <cell r="E265" t="str">
            <v>B.III.5.3. Проценты по долгосрочным займам</v>
          </cell>
        </row>
        <row r="266">
          <cell r="E266" t="str">
            <v>B.III.5.4. Проценты по краткосрочным займам</v>
          </cell>
        </row>
        <row r="267">
          <cell r="E267" t="str">
            <v>B.III.6. Прочие платежи по финансовой деятельности</v>
          </cell>
        </row>
        <row r="268">
          <cell r="E268" t="str">
            <v>B.III.6.1. Курсовая разница</v>
          </cell>
        </row>
        <row r="269">
          <cell r="E269" t="str">
            <v>B.III.6.2. Покупка /продажа валюты</v>
          </cell>
        </row>
        <row r="270">
          <cell r="E270" t="str">
            <v>B.III.6.3. Выплаты денежных средств по сделкам хеджирования</v>
          </cell>
        </row>
        <row r="271">
          <cell r="E271" t="str">
            <v>B.III.6.4. Выплаты на привлечение капитала</v>
          </cell>
        </row>
        <row r="272">
          <cell r="E272" t="str">
            <v>B.III.6.5. Прочие</v>
          </cell>
        </row>
        <row r="273">
          <cell r="E273" t="str">
            <v>B.III.7. ВСЕГО ОТТОК ПО ФИНАНСОВОЙ ДЕЯТЕЛЬНОСТИ</v>
          </cell>
        </row>
        <row r="274">
          <cell r="E274" t="str">
            <v>B.VI. Справочно Поручительства и Лизинг</v>
          </cell>
        </row>
        <row r="275">
          <cell r="E275" t="str">
            <v>B.VI.1. Общая сумма выданных поручительств</v>
          </cell>
        </row>
        <row r="276">
          <cell r="E276" t="str">
            <v>B.VI.2. Обязательства по платежам до окончания действия договоров лизинга (стоимость договора за минусом оплаты)</v>
          </cell>
        </row>
      </sheetData>
      <sheetData sheetId="61"/>
      <sheetData sheetId="62">
        <row r="2">
          <cell r="A2" t="str">
            <v>ИА</v>
          </cell>
          <cell r="C2" t="str">
            <v>Выручка</v>
          </cell>
          <cell r="E2" t="str">
            <v>C.1.1.1.1. по регулируемым договорам (РД)</v>
          </cell>
          <cell r="F2" t="str">
            <v>1.1.1. уголь</v>
          </cell>
          <cell r="G2" t="str">
            <v>1. Нематериальные активы</v>
          </cell>
          <cell r="H2" t="str">
            <v>A.I.2.1.1.1. по регулируемым договорам (РД)</v>
          </cell>
          <cell r="I2" t="str">
            <v>1.1. Проценты к получению</v>
          </cell>
          <cell r="J2" t="str">
            <v>1. Установленная мощность собственных электростанций на начало периода</v>
          </cell>
          <cell r="K2" t="str">
            <v>1.1. Гидравлические</v>
          </cell>
          <cell r="L2" t="str">
            <v>1.1.1. капитальный (включая средний) ремонт</v>
          </cell>
          <cell r="M2" t="str">
            <v>1.1.1. Гидротурбинное, гидромеханическое, вспомогательное оборудование</v>
          </cell>
          <cell r="N2" t="str">
            <v>A. Остаток источников инвестиций на начало периода</v>
          </cell>
          <cell r="O2" t="str">
            <v>1. Расходы на оплату труда</v>
          </cell>
          <cell r="P2" t="str">
            <v>1.1. Расход условного топлива на отпуск электрической энергии</v>
          </cell>
          <cell r="Q2" t="str">
            <v>1. Средняя численность</v>
          </cell>
          <cell r="R2" t="str">
            <v>1.1.0. Продукции (услуг) основной деятельности</v>
          </cell>
          <cell r="S2" t="str">
            <v>1. Прибыль до налогообложения</v>
          </cell>
          <cell r="T2" t="str">
            <v>1.1.1. Сокращение использования электроэнергии на собственные нужды</v>
          </cell>
        </row>
        <row r="3">
          <cell r="A3" t="str">
            <v>Основная деятельность</v>
          </cell>
          <cell r="C3" t="str">
            <v>Смета затрат</v>
          </cell>
          <cell r="E3" t="str">
            <v>C.1.1.1.2. по четырехсторонним договорам в НЦЗ</v>
          </cell>
          <cell r="F3" t="str">
            <v>1.1.2. газ</v>
          </cell>
          <cell r="G3" t="str">
            <v>2. Основные средства</v>
          </cell>
          <cell r="H3" t="str">
            <v>A.I.2.1.1.2. по четырехсторонним договорам в НЦЗ</v>
          </cell>
          <cell r="I3" t="str">
            <v>1.2. От совместной деятельности</v>
          </cell>
          <cell r="J3" t="str">
            <v>2. Ввод мощности в расчетном периоде</v>
          </cell>
          <cell r="K3" t="str">
            <v>1.2. Тепловые</v>
          </cell>
          <cell r="L3" t="str">
            <v>1.1.2. текущий ремонт</v>
          </cell>
          <cell r="M3" t="str">
            <v>1.1.2. Электротехническое оборудование</v>
          </cell>
          <cell r="N3" t="str">
            <v>A.1. - прибыль прошлых лет</v>
          </cell>
          <cell r="O3" t="str">
            <v>2. Социальные взносы по обязательному страхованию</v>
          </cell>
          <cell r="P3" t="str">
            <v>1.2. Расход условного топлива на отпуск электрической энергии</v>
          </cell>
          <cell r="Q3" t="str">
            <v>2. Средний должностной оклад(руководители)</v>
          </cell>
          <cell r="R3" t="str">
            <v>1.1.1. электроэнергии</v>
          </cell>
          <cell r="S3" t="str">
            <v>2.1. Выплаты при увольнении по соглашению сторон</v>
          </cell>
          <cell r="T3" t="str">
            <v>1.1.2. Прочие мероприятия</v>
          </cell>
        </row>
        <row r="4">
          <cell r="A4" t="str">
            <v>Финансовая деятельность</v>
          </cell>
          <cell r="C4" t="str">
            <v>Прогнозный баланс</v>
          </cell>
          <cell r="E4" t="str">
            <v>C.1.1.1.3. в рынке на сутки вперед (РСВ)</v>
          </cell>
          <cell r="F4" t="str">
            <v>1.1.3. мазут</v>
          </cell>
          <cell r="G4" t="str">
            <v>3. Незавершенное строительство</v>
          </cell>
          <cell r="H4" t="str">
            <v>A.I.2.1.1.3. в рынке на сутки вперед (РСВ)</v>
          </cell>
          <cell r="I4" t="str">
            <v>1.3. От реализации основных средств, квартир, МПЗ, НМА, других внеоборотных активов</v>
          </cell>
          <cell r="J4" t="str">
            <v>3. Выбытие мощности в расчетном периоде</v>
          </cell>
          <cell r="K4" t="str">
            <v>1.3. Прочие</v>
          </cell>
          <cell r="L4" t="str">
            <v>1.2.1. капитальный (включая средний) ремонт</v>
          </cell>
          <cell r="M4" t="str">
            <v>1.1.3. АСУТП, РЗА и ПА</v>
          </cell>
          <cell r="N4" t="str">
            <v>A.2. - неиспользованная амортизация предыдущих лет</v>
          </cell>
          <cell r="O4" t="str">
            <v>3. Выплаты социального характера</v>
          </cell>
          <cell r="P4" t="str">
            <v>1.3. Расход условного топлива на отпуск тепловой энергии</v>
          </cell>
          <cell r="Q4" t="str">
            <v>3. Постоянная составляющая заработной платы(руководители)</v>
          </cell>
          <cell r="R4" t="str">
            <v>1.1.2. теплоэнергии</v>
          </cell>
          <cell r="S4" t="str">
            <v>2.2. Выплаты членам Совета Директоров и Ревизионной комиссии</v>
          </cell>
          <cell r="T4" t="str">
            <v>1.2.1. Повышение доли рынка за счет экспансии в другие регионы</v>
          </cell>
        </row>
        <row r="5">
          <cell r="A5" t="str">
            <v>ПАО "РусГидро" (ОперКом)</v>
          </cell>
          <cell r="C5" t="str">
            <v>ДПН</v>
          </cell>
          <cell r="E5" t="str">
            <v>C.1.1.1.4. по свободным договорам (СДЭМ)</v>
          </cell>
          <cell r="F5" t="str">
            <v>1.1.4. прочие виды топлива</v>
          </cell>
          <cell r="G5" t="str">
            <v>4. Доходные вложения в материальные ценности</v>
          </cell>
          <cell r="H5" t="str">
            <v>A.I.2.1.1.4. по свободным договорам (СДЭМ)</v>
          </cell>
          <cell r="I5" t="str">
            <v>1.4. От реализации ценных бумаг и финансовых инструментов</v>
          </cell>
          <cell r="J5" t="str">
            <v>4. Установленная мощность на конец периода</v>
          </cell>
          <cell r="K5" t="str">
            <v>2. Рабочая мощность</v>
          </cell>
          <cell r="L5" t="str">
            <v>1.2.2. текущий ремонт</v>
          </cell>
          <cell r="M5" t="str">
            <v>1.1.4. Оборудование СДТУ и связи</v>
          </cell>
          <cell r="N5" t="str">
            <v>A.3. - прочие источники</v>
          </cell>
          <cell r="O5" t="str">
            <v>4. Расходы на негосударственное пенсионное обеспечение</v>
          </cell>
          <cell r="P5" t="str">
            <v>1.3.а. Расход условного топлива (корректировка)</v>
          </cell>
          <cell r="Q5" t="str">
            <v>4. Переменная составляющая заработной платы(руководители)</v>
          </cell>
          <cell r="R5" t="str">
            <v>1.1.3. сетевые услуги</v>
          </cell>
          <cell r="S5" t="str">
            <v>2.3. Оценочные обязательства</v>
          </cell>
          <cell r="T5" t="str">
            <v>1.2.2. Вытеснение бывших оптовых потребителей-перепродавцов</v>
          </cell>
        </row>
        <row r="6">
          <cell r="A6" t="str">
            <v>Бурейская ГЭС</v>
          </cell>
          <cell r="C6" t="str">
            <v>Прочие доходы и расходы</v>
          </cell>
          <cell r="E6" t="str">
            <v>C.1.1.1.5. по свободным двусторонним договорам (СДД)</v>
          </cell>
          <cell r="F6" t="str">
            <v>1.2.1.1.1. по регулируемым договорам (РД)</v>
          </cell>
          <cell r="G6" t="str">
            <v>5. Долгосрочные финансовые вложения</v>
          </cell>
          <cell r="H6" t="str">
            <v>A.I.2.1.1.5. по свободным двусторонним договорам (СДД)</v>
          </cell>
          <cell r="I6" t="str">
            <v>1.5. От аренды</v>
          </cell>
          <cell r="J6" t="str">
            <v>5. Средняя установленная мощность  в расчетном периоде</v>
          </cell>
          <cell r="K6" t="str">
            <v>3.1. Гидравлические</v>
          </cell>
          <cell r="L6" t="str">
            <v>1.3.1. капитальный (включая средний) ремонт</v>
          </cell>
          <cell r="M6" t="str">
            <v>1.1.5. Системы безопасности</v>
          </cell>
          <cell r="N6" t="str">
            <v>1.1. Чистая прибыль текущего года</v>
          </cell>
          <cell r="O6" t="str">
            <v>5. Амортизация</v>
          </cell>
          <cell r="P6" t="str">
            <v>1.4. Расход условного топлива на отпуск тепловой энергии</v>
          </cell>
          <cell r="Q6" t="str">
            <v>5. Прочие виды выплат, относящиеся к ФЗП</v>
          </cell>
          <cell r="R6" t="str">
            <v>1.1.4. по основной деятельности</v>
          </cell>
          <cell r="S6" t="str">
            <v>2.4. Платежи за превышение предельно допустимых  выбросов, сбросов загрязняющих веществ, размещение отходов, других видов вредного воздействия</v>
          </cell>
          <cell r="T6" t="str">
            <v>1.2.3. Прочие мероприятия</v>
          </cell>
        </row>
        <row r="7">
          <cell r="A7" t="str">
            <v>Волжская ГЭС</v>
          </cell>
          <cell r="E7" t="str">
            <v>C.1.1.1.6. на балансирующем рынке (БР)</v>
          </cell>
          <cell r="F7" t="str">
            <v>1.2.1.1.2. по четырехсторонним договорам в НЦЗ</v>
          </cell>
          <cell r="G7" t="str">
            <v>6. Отложенные налоговые активы</v>
          </cell>
          <cell r="H7" t="str">
            <v>A.I.2.1.1.6. на балансирующем рынке (БР)</v>
          </cell>
          <cell r="I7" t="str">
            <v>1.6. От участия в других организациях</v>
          </cell>
          <cell r="J7" t="str">
            <v>6.1. технические ограничения</v>
          </cell>
          <cell r="K7" t="str">
            <v>3.2. Тепловые</v>
          </cell>
          <cell r="L7" t="str">
            <v>1.3.2. текущий ремонт</v>
          </cell>
          <cell r="M7" t="str">
            <v>1.1.6. Гидротехнические сооружения</v>
          </cell>
          <cell r="N7" t="str">
            <v>1.1.1. в т.ч. Инвестиционная составляющая в тарифе (без налога на прибыль)</v>
          </cell>
          <cell r="O7" t="str">
            <v>6.1. Аренда офиса</v>
          </cell>
          <cell r="P7" t="str">
            <v>1.5. Израсходовано топлива на производство прочей продукции основной деятельности</v>
          </cell>
          <cell r="Q7" t="str">
            <v>6. Фонд заработной платы руководителей(руководители)</v>
          </cell>
          <cell r="R7" t="str">
            <v>1.1.5. от сдачи в аренду</v>
          </cell>
          <cell r="S7" t="str">
            <v>2.5. Расходы по организации совещаний, стоимость корпоративных брошюр, каталогов, книг и сувенирной продукции, не учитываемые в целях налогообложения</v>
          </cell>
          <cell r="T7" t="str">
            <v>2.1.1. Заключение двусторонних договоров на электроэнергию</v>
          </cell>
        </row>
        <row r="8">
          <cell r="A8" t="str">
            <v>Воткинская ГЭС</v>
          </cell>
          <cell r="E8" t="str">
            <v>C.1.1.1.7. прочие виды купли-продажи электроэнергии</v>
          </cell>
          <cell r="F8" t="str">
            <v>1.2.1.1.3. в рынке на сутки вперед (РСВ)</v>
          </cell>
          <cell r="G8" t="str">
            <v>7. Прочие внеоборотные активы</v>
          </cell>
          <cell r="H8" t="str">
            <v>A.I.2.1.1.7. прочие виды купли-продажи электроэнергии</v>
          </cell>
          <cell r="I8" t="str">
            <v>1.7. Пени, штрафы, неустойки признанные или по которым получено решение суда</v>
          </cell>
          <cell r="J8" t="str">
            <v>6.2. временные ограничения</v>
          </cell>
          <cell r="K8" t="str">
            <v>3.3. Прочие</v>
          </cell>
          <cell r="L8" t="str">
            <v>1.4.1. капитальный (включая средний) ремонт</v>
          </cell>
          <cell r="M8" t="str">
            <v>1.1.7. Здания и прочие сооружения</v>
          </cell>
          <cell r="N8" t="str">
            <v>1.1.2. в т.ч. Неденежная составляющая</v>
          </cell>
          <cell r="O8" t="str">
            <v>6.2. Ремонт</v>
          </cell>
          <cell r="P8" t="str">
            <v>1.6. Израсходовано топлива на производство прочей продукции основной деятельности</v>
          </cell>
          <cell r="Q8" t="str">
            <v>7. Средняя численность(спец.и тех.исп.)</v>
          </cell>
          <cell r="R8" t="str">
            <v>1.1.6. cтроительно-монтажные работы</v>
          </cell>
          <cell r="S8" t="str">
            <v>2.6. Услуги по организации мероприятий с представителями прессы и общественностью, не учитываемые в целях налогообложения</v>
          </cell>
          <cell r="T8" t="str">
            <v>2.1.2. Заключение двусторонних договоров на мощность</v>
          </cell>
        </row>
        <row r="9">
          <cell r="A9" t="str">
            <v>Дагестанский филиал</v>
          </cell>
          <cell r="E9" t="str">
            <v>C.1.1.2.1. по регулируемым договорам (РД)</v>
          </cell>
          <cell r="F9" t="str">
            <v>1.2.1.1.4. по свободным договорам (СДЭМ)</v>
          </cell>
          <cell r="G9" t="str">
            <v>9.1. затраты в незавершенном производстве</v>
          </cell>
          <cell r="H9" t="str">
            <v>A.I.2.1.2.1. по регулируемым договорам (РД)</v>
          </cell>
          <cell r="I9" t="str">
            <v>1.8. Прибыль прошлых лет, выявленная в отчётном периоде</v>
          </cell>
          <cell r="J9" t="str">
            <v>6.3. сезонные ограничения</v>
          </cell>
          <cell r="K9" t="str">
            <v>4. Расход электроэнергии на собственные нужды</v>
          </cell>
          <cell r="L9" t="str">
            <v>1.4.2. текущий ремонт</v>
          </cell>
          <cell r="M9" t="str">
            <v>1.1.8. АСУП, системы телекоммуникаций</v>
          </cell>
          <cell r="N9" t="str">
            <v>1.2. Прибыль прошлых лет</v>
          </cell>
          <cell r="O9" t="str">
            <v>6.3. Прочие</v>
          </cell>
          <cell r="P9" t="str">
            <v>1.7. Затрачено топлива на производство непрофильной продукции</v>
          </cell>
          <cell r="Q9" t="str">
            <v>8. Средний должностной оклад(спец.и тех.исп.)</v>
          </cell>
          <cell r="R9" t="str">
            <v>1.1.7. работ по агентским договорам и договорам комиссии</v>
          </cell>
          <cell r="S9" t="str">
            <v>2.7. Прочие расходы из себестоимости</v>
          </cell>
          <cell r="T9" t="str">
            <v>2.1.3. Прочие мероприятия</v>
          </cell>
        </row>
        <row r="10">
          <cell r="A10" t="str">
            <v>Жигулевская ГЭС</v>
          </cell>
          <cell r="E10" t="str">
            <v>C.1.1.2.2. по четырехсторонним договорам в НЦЗ</v>
          </cell>
          <cell r="F10" t="str">
            <v>1.2.1.1.5. по свободным двусторонним договорам (СДД)</v>
          </cell>
          <cell r="G10" t="str">
            <v>9.2. готовая продукция, товары</v>
          </cell>
          <cell r="H10" t="str">
            <v>A.I.2.1.2.2. по четырехсторонним договорам в НЦЗ</v>
          </cell>
          <cell r="I10" t="str">
            <v>1.9. Доход от переоценки фин. влож., эмиссионных цен.бум., обращ. на фондовом рынке, восстан. резервов под обесц. фин. влож</v>
          </cell>
          <cell r="J10" t="str">
            <v>6.4. системные ограничения</v>
          </cell>
          <cell r="K10" t="str">
            <v>4.1. Расход электроэнергии на собственные нужды на производство электроэнергии</v>
          </cell>
          <cell r="L10" t="str">
            <v>1.5.1. капитальный (включая средний) ремонт</v>
          </cell>
          <cell r="M10" t="str">
            <v>1.1.9. Объекты непроизводственной сферы</v>
          </cell>
          <cell r="N10" t="str">
            <v>1.3. Амортизация</v>
          </cell>
          <cell r="O10" t="str">
            <v>7.1. Офисная техника и мебель</v>
          </cell>
          <cell r="P10" t="str">
            <v>1.8. Затрачено топлива на производство непрофильной продукции</v>
          </cell>
          <cell r="Q10" t="str">
            <v>9. Постоянная составляющая заработной платы(спец.и тех.исп.)</v>
          </cell>
          <cell r="R10" t="str">
            <v>1.1.8. услуги управляющей компании</v>
          </cell>
          <cell r="S10" t="str">
            <v>2.8.1. Амортизация в бух. учете</v>
          </cell>
          <cell r="T10" t="str">
            <v>2.2.1. Увеличение выручки за счет снижения собственного энергопотребления</v>
          </cell>
        </row>
        <row r="11">
          <cell r="A11" t="str">
            <v>Загорская ГАЭС</v>
          </cell>
          <cell r="E11" t="str">
            <v>C.1.1.2.3. по двусторонним договорам на мощность (ДДМ)</v>
          </cell>
          <cell r="F11" t="str">
            <v>1.2.1.1.6. на балансирующем рынке (БР)</v>
          </cell>
          <cell r="G11" t="str">
            <v>9.3. расходы будущих периодов</v>
          </cell>
          <cell r="H11" t="str">
            <v>A.I.2.1.2.3. по двусторонним договорам на мощность (ДДМ)</v>
          </cell>
          <cell r="I11" t="str">
            <v>1.10. Доход от безвозмездно полученных активов</v>
          </cell>
          <cell r="J11" t="str">
            <v>7. Располагаемая мощность</v>
          </cell>
          <cell r="K11" t="str">
            <v>4.1.1. то же в %</v>
          </cell>
          <cell r="L11" t="str">
            <v>1.5.2. текущий ремонт</v>
          </cell>
          <cell r="M11" t="str">
            <v>1.1.10. Работы по расширению действующих объектов</v>
          </cell>
          <cell r="N11" t="str">
            <v>1.4. Неиспользованная амортизация прошлых лет</v>
          </cell>
          <cell r="O11" t="str">
            <v>7.2. Канцтовары</v>
          </cell>
          <cell r="P11" t="str">
            <v>1.9. Направлено топлива на производственные нужды (ремонт, ГСМ и т.п.)</v>
          </cell>
          <cell r="Q11" t="str">
            <v>10. Переменная составляющая заработной платы(спец.и тех.исп.)</v>
          </cell>
          <cell r="R11" t="str">
            <v>1.1.9. прочей продукции (услуг) основной деятельности</v>
          </cell>
          <cell r="S11" t="str">
            <v>2.8.2. Амортизация в налоговом учете</v>
          </cell>
          <cell r="T11" t="str">
            <v>2.2.2.1. Улучшение качества ремонтных работ</v>
          </cell>
        </row>
        <row r="12">
          <cell r="A12" t="str">
            <v>Зейская ГЭС</v>
          </cell>
          <cell r="E12" t="str">
            <v>C.1.1.2.4. по свободным договорам (СДЭМ)</v>
          </cell>
          <cell r="F12" t="str">
            <v>1.2.1.1.7. прочие виды купли-продажи электроэнергии</v>
          </cell>
          <cell r="G12" t="str">
            <v>9.4. сырье и материалы</v>
          </cell>
          <cell r="H12" t="str">
            <v>A.I.2.1.2.4. по свободным договорам (СДЭМ)</v>
          </cell>
          <cell r="I12" t="str">
            <v>1.11. Кредиторская задолженность более 3 лет</v>
          </cell>
          <cell r="J12" t="str">
            <v>8. Мощность в ремонтах, на техперевооружении и реконструкции</v>
          </cell>
          <cell r="K12" t="str">
            <v>4.1.2. Расход электроэнергии на собственные нужды на отпуск тепловой энергии</v>
          </cell>
          <cell r="L12" t="str">
            <v>1.6.1. капитальный (включая средний) ремонт</v>
          </cell>
          <cell r="M12" t="str">
            <v>1.1.11. Прочее</v>
          </cell>
          <cell r="N12" t="str">
            <v>1.5. Средства от эмиссии акций</v>
          </cell>
          <cell r="O12" t="str">
            <v>7.3. Прочее</v>
          </cell>
          <cell r="P12" t="str">
            <v>1.10. Направлено топлива на производственные нужды (ремонт, ГСМ и т.п.)</v>
          </cell>
          <cell r="Q12" t="str">
            <v>11. Прочие виды выплат, относящиеся к ФЗП</v>
          </cell>
          <cell r="R12" t="str">
            <v>1.2. Продукции (услуг) неосновной деятельности</v>
          </cell>
          <cell r="S12" t="str">
            <v>3.1. Дивиденды полученные</v>
          </cell>
          <cell r="T12" t="str">
            <v>2.2.2.2. Оптимизация сетевого планирования ремонтных работ</v>
          </cell>
        </row>
        <row r="13">
          <cell r="A13" t="str">
            <v>Ирганайская ГЭС</v>
          </cell>
          <cell r="E13" t="str">
            <v>C.1.1.2.5. по договорам купли-продажи новой мощности (ДПМ)</v>
          </cell>
          <cell r="F13" t="str">
            <v>1.2.1.2.1. по регулируемым договорам (РД)</v>
          </cell>
          <cell r="G13" t="str">
            <v>9.5. топливо</v>
          </cell>
          <cell r="H13" t="str">
            <v>A.I.2.1.2.5. по договорам купли-продажи новой мощности (ДПМ)</v>
          </cell>
          <cell r="I13" t="str">
            <v>1.12. От курсовых и суммовых разниц</v>
          </cell>
          <cell r="J13" t="str">
            <v>9. Мощность неучтенная в балансе</v>
          </cell>
          <cell r="K13" t="str">
            <v>5.1. Гидравлические</v>
          </cell>
          <cell r="L13" t="str">
            <v>1.6.2. текущий ремонт</v>
          </cell>
          <cell r="M13" t="str">
            <v>1.1.12. Оборудование, не требующее монтажа</v>
          </cell>
          <cell r="N13" t="str">
            <v>1.6. НДС к возмещению</v>
          </cell>
          <cell r="O13" t="str">
            <v>8. Командировочные расходы, в т.ч.</v>
          </cell>
          <cell r="P13" t="str">
            <v>1.10.1. электроэнергия</v>
          </cell>
          <cell r="Q13" t="str">
            <v>12. Фонд заработной платы специалистов и техн. исп.</v>
          </cell>
          <cell r="R13" t="str">
            <v>2.1.0. Продукции (услуг) основной деятельности</v>
          </cell>
          <cell r="S13" t="str">
            <v>3.2. 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v>
          </cell>
          <cell r="T13" t="str">
            <v>2.2.3.1. Повышение доли рынка за счет экспансии в другие регионы</v>
          </cell>
        </row>
        <row r="14">
          <cell r="A14" t="str">
            <v>Кабардино-Балкарский филиал</v>
          </cell>
          <cell r="E14" t="str">
            <v>C.1.1.2.6. по договорам купли-продажи через конкурентный отбор мощности (КОМ)</v>
          </cell>
          <cell r="F14" t="str">
            <v>1.2.1.2.2. по четырехсторонним договорам в НЦЗ</v>
          </cell>
          <cell r="G14" t="str">
            <v>10. Налог на добавленную стоимость</v>
          </cell>
          <cell r="H14" t="str">
            <v>A.I.2.1.2.6. по договорам купли-продажи через конкурентный отбор мощности (КОМ)</v>
          </cell>
          <cell r="I14" t="str">
            <v>1.13. Субвенции на разницу в тарифах</v>
          </cell>
          <cell r="J14" t="str">
            <v>10.1. Нагрузка собственных электростанций</v>
          </cell>
          <cell r="K14" t="str">
            <v>5.2. Тепловые</v>
          </cell>
          <cell r="L14" t="str">
            <v>1.7.1. капитальный (включая средний) ремонт</v>
          </cell>
          <cell r="M14" t="str">
            <v>1.1.13. Сбыт</v>
          </cell>
          <cell r="N14" t="str">
            <v>1.7. Прочие собственные источники</v>
          </cell>
          <cell r="O14" t="str">
            <v>9. Связь, коммуникации, в т.ч.</v>
          </cell>
          <cell r="P14" t="str">
            <v>1.10.2. тепловая энергия</v>
          </cell>
          <cell r="Q14" t="str">
            <v>13. Средняя численность</v>
          </cell>
          <cell r="R14" t="str">
            <v>2.1.1. электроэнергии</v>
          </cell>
          <cell r="S14" t="str">
            <v>3.3. Прочие доходы</v>
          </cell>
          <cell r="T14" t="str">
            <v>2.2.3.2. Вытеснение бывших оптовых потребителей-перепродавцов</v>
          </cell>
        </row>
        <row r="15">
          <cell r="A15" t="str">
            <v>Камская ГЭС</v>
          </cell>
          <cell r="E15" t="str">
            <v>C.1.1.2.7. прочие виды купли-продажи мощности</v>
          </cell>
          <cell r="F15" t="str">
            <v>1.2.1.2.3. по двусторонним договорам на мощность (ДДМ)</v>
          </cell>
          <cell r="G15" t="str">
            <v>11.1. покупатели и заказчики</v>
          </cell>
          <cell r="H15" t="str">
            <v>A.I.2.1.2.7. прочие виды купли-продажи мощности</v>
          </cell>
          <cell r="I15" t="str">
            <v>1.14. Доходы по восстановленным резервам</v>
          </cell>
          <cell r="J15" t="str">
            <v>10.2. Резерв на электростанциях АО</v>
          </cell>
          <cell r="K15" t="str">
            <v>5.3. Прочие</v>
          </cell>
          <cell r="L15" t="str">
            <v>1.7.2. текущий ремонт</v>
          </cell>
          <cell r="M15" t="str">
            <v>1.1.14. Сети</v>
          </cell>
          <cell r="N15" t="str">
            <v>1.7.1. в т.ч. от реализации активов</v>
          </cell>
          <cell r="O15" t="str">
            <v>10. Услуги сторонних организаций (банка, типографические, почтово-телеграфные расходы, аудит)</v>
          </cell>
          <cell r="P15" t="str">
            <v>1.10.3. прочая продукция ОД</v>
          </cell>
          <cell r="Q15" t="str">
            <v>14. Минимальная месячная тарифная ставка рабочих 1-го разряда</v>
          </cell>
          <cell r="R15" t="str">
            <v>2.1.2. теплоэнергии</v>
          </cell>
          <cell r="S15" t="str">
            <v>4.1. Убыток от переоценки финансовых вложений, резерв под обесценение финансовых вложений</v>
          </cell>
          <cell r="T15" t="str">
            <v>2.2.4. Прочие мероприятия</v>
          </cell>
        </row>
        <row r="16">
          <cell r="A16" t="str">
            <v>Карачаево-Черкесский филиал</v>
          </cell>
          <cell r="E16" t="str">
            <v>C.1.1.2.8. Услуги по регулированию реактивной мощности / за качество мощности по Соглашению (ПУЛ)</v>
          </cell>
          <cell r="F16" t="str">
            <v>1.2.1.2.4. по свободным договорам (СДЭМ)</v>
          </cell>
          <cell r="G16" t="str">
            <v>11.2. авансы выданные</v>
          </cell>
          <cell r="H16" t="str">
            <v>A.I.2.1.2.8. Услуги по регулированию реактивной мощности / за качество мощности по Соглашению (ПУЛ)</v>
          </cell>
          <cell r="I16" t="str">
            <v>1.15.0. Прочие доходы (чрезвычайные)</v>
          </cell>
          <cell r="J16" t="str">
            <v>11.1. Покупка мощности с ОРЭМ</v>
          </cell>
          <cell r="K16" t="str">
            <v>5.а Отпуск с шин конечным потребителям</v>
          </cell>
          <cell r="L16" t="str">
            <v>1.8.1. капитальный (включая средний) ремонт</v>
          </cell>
          <cell r="M16" t="str">
            <v>1.1.б Электросетевые объекты</v>
          </cell>
          <cell r="N16" t="str">
            <v>2.1. Кредиты банков</v>
          </cell>
          <cell r="O16" t="str">
            <v>11. Расходы на обучение</v>
          </cell>
          <cell r="P16" t="str">
            <v>1.10.4. непрофильная продукция</v>
          </cell>
          <cell r="Q16" t="str">
            <v>15. Средний тарифный коэффициент</v>
          </cell>
          <cell r="R16" t="str">
            <v>2.1.3. сетевые услуги</v>
          </cell>
          <cell r="S16" t="str">
            <v>4.2. Прочие налоги отражающиеся в операц. расходах</v>
          </cell>
          <cell r="T16" t="str">
            <v>2.3.1. Выручка от сторонних продаж</v>
          </cell>
        </row>
        <row r="17">
          <cell r="A17" t="str">
            <v>Каскад Верхневолжских ГЭС</v>
          </cell>
          <cell r="E17" t="str">
            <v>C.1.2.1.1. Энергосбытовым компаниям</v>
          </cell>
          <cell r="F17" t="str">
            <v>1.2.1.2.5. по договорам купли-продажи новой мощности (ДПМ)</v>
          </cell>
          <cell r="G17" t="str">
            <v>11.3. прочие дебиторы</v>
          </cell>
          <cell r="H17" t="str">
            <v>A.I.2.2.1.1. Энергосбытовым компаниям</v>
          </cell>
          <cell r="I17" t="str">
            <v>1.16.0. Другие прочие  доходы</v>
          </cell>
          <cell r="J17" t="str">
            <v>11.2. Покупка мощности от региональной генерации</v>
          </cell>
          <cell r="K17" t="str">
            <v>5.б Потери электроэнергии (пристанционные)</v>
          </cell>
          <cell r="L17" t="str">
            <v>1.8.2. текущий ремонт</v>
          </cell>
          <cell r="M17" t="str">
            <v>1.2. Новое строительство и расширение действующих предприятий</v>
          </cell>
          <cell r="N17" t="str">
            <v>2.1.1. из них - кредиты иностранных банков</v>
          </cell>
          <cell r="O17" t="str">
            <v>12. Расходы на проведение закупочных процедур</v>
          </cell>
          <cell r="P17" t="str">
            <v>1.11. Реализовано топлива на сторону</v>
          </cell>
          <cell r="Q17" t="str">
            <v>16. Среднемесячная тарифная ставка</v>
          </cell>
          <cell r="R17" t="str">
            <v>2.1.4. по основной деятельности</v>
          </cell>
          <cell r="S17" t="str">
            <v>4.3. Резерв по сомнительным долгам</v>
          </cell>
          <cell r="T17" t="str">
            <v>2.3.2. Выручка на объектах ОАО "РусГидро"</v>
          </cell>
        </row>
        <row r="18">
          <cell r="A18" t="str">
            <v>Каскад Кубанских ГЭС</v>
          </cell>
          <cell r="E18" t="str">
            <v>C.1.2.1.2.1. Базовые потребители</v>
          </cell>
          <cell r="F18" t="str">
            <v>1.2.1.2.6. по договорам купли-продажи через конкурентный отбор мощности (КОМ)</v>
          </cell>
          <cell r="G18" t="str">
            <v>12.1. покупатели и заказчики</v>
          </cell>
          <cell r="H18" t="str">
            <v>A.I.2.2.1.2.1. Базовые потребители</v>
          </cell>
          <cell r="I18" t="str">
            <v>2.1. Проценты к уплате</v>
          </cell>
          <cell r="J18" t="str">
            <v>12.1. Продажа мощности на ОРЭМ</v>
          </cell>
          <cell r="K18" t="str">
            <v>5.в Расход электроэнергии на производственные и хозяйственные нужды на электростанциях</v>
          </cell>
          <cell r="L18" t="str">
            <v>1.9.1. капитальный (включая средний) ремонт</v>
          </cell>
          <cell r="M18" t="str">
            <v>1.2.1. в т.ч. Объекты непроизводственного назначения</v>
          </cell>
          <cell r="N18" t="str">
            <v>2.2. Заемные средства других организаций</v>
          </cell>
          <cell r="O18" t="str">
            <v>13. Представительские расходы</v>
          </cell>
          <cell r="P18" t="str">
            <v>1.12. Реализовано топлива на сторону</v>
          </cell>
          <cell r="Q18" t="str">
            <v>17. Постоянная составляющая заработной платы(рабочие)</v>
          </cell>
          <cell r="R18" t="str">
            <v>2.1.5. от сдачи в аренду</v>
          </cell>
          <cell r="S18" t="str">
            <v>4.4. Содержание законсервированных объектов</v>
          </cell>
          <cell r="T18" t="str">
            <v>2.3.3.1. Консультационные услуги и работы в рамках заключения договора энергоснабжения</v>
          </cell>
        </row>
        <row r="19">
          <cell r="A19" t="str">
            <v>Корпоративный университет гидроэнергетики</v>
          </cell>
          <cell r="E19" t="str">
            <v>C.1.2.1.2.2. Население</v>
          </cell>
          <cell r="F19" t="str">
            <v>1.2.1.2.7. по договорам поставки в вынужденном режиме</v>
          </cell>
          <cell r="G19" t="str">
            <v>12.2. авансы выданные</v>
          </cell>
          <cell r="H19" t="str">
            <v>A.I.2.2.1.2.2. Население</v>
          </cell>
          <cell r="I19" t="str">
            <v>2.2. От совместной деятельности</v>
          </cell>
          <cell r="J19" t="str">
            <v>12.2. Продажа мощности в регионе</v>
          </cell>
          <cell r="K19" t="str">
            <v>6. Отпуск в сеть</v>
          </cell>
          <cell r="L19" t="str">
            <v>1.9.2. текущий ремонт</v>
          </cell>
          <cell r="M19" t="str">
            <v>1.3. Приобретение объектов основных средств</v>
          </cell>
          <cell r="N19" t="str">
            <v>2.3.1. - из Федерального бюджета</v>
          </cell>
          <cell r="O19" t="str">
            <v>14. Страхование</v>
          </cell>
          <cell r="P19" t="str">
            <v>1.13. Непроизводственный расход, потери и прочее списание топлива</v>
          </cell>
          <cell r="Q19" t="str">
            <v>18. Переменная составляющая заработной платы(рабочие)</v>
          </cell>
          <cell r="R19" t="str">
            <v>2.1.6. cтроительно-монтажные работы</v>
          </cell>
          <cell r="S19" t="str">
            <v>4.5. Выбытие без дохода (стоимость безвозмездно переданного имущества)</v>
          </cell>
          <cell r="T19" t="str">
            <v>2.3.3.2. Ремонтно-монтажные услуги при обслуживании приборов коммерческого учета  потребителя</v>
          </cell>
        </row>
        <row r="20">
          <cell r="A20" t="str">
            <v>Нижегородская ГЭС</v>
          </cell>
          <cell r="E20" t="str">
            <v>C.1.2.1.2.3.1. в т.ч. Бюджетозависимые потребители</v>
          </cell>
          <cell r="F20" t="str">
            <v>1.2.2.1. от региональных генерирующих компаний</v>
          </cell>
          <cell r="G20" t="str">
            <v>12.3. прочие дебиторы</v>
          </cell>
          <cell r="H20" t="str">
            <v>A.I.2.2.1.2.3.1. бюджетозависимые потребители</v>
          </cell>
          <cell r="I20" t="str">
            <v>2.3. От реализации основных средств, квартир, МПЗ, НМА, других активов</v>
          </cell>
          <cell r="J20" t="str">
            <v>12.3. Резерв мощности (не менее 6% мощности в распоряжении)</v>
          </cell>
          <cell r="K20" t="str">
            <v>7. Расход электроэнергии на производственные и хозяйственные нужды  (ГАЭС)</v>
          </cell>
          <cell r="L20" t="str">
            <v>1.10.1. капитальный (включая средний) ремонт</v>
          </cell>
          <cell r="M20" t="str">
            <v>1.4. Страхование незавершенного строительства</v>
          </cell>
          <cell r="N20" t="str">
            <v>2.3.2. - из бюджетов субъектов Федерации</v>
          </cell>
          <cell r="O20" t="str">
            <v>15. Налоговые отчисления, в т.ч.</v>
          </cell>
          <cell r="P20" t="str">
            <v>1.14. Непроизводственный расход, потери и прочее списание топлива</v>
          </cell>
          <cell r="Q20" t="str">
            <v>19. Прочие виды выплат, относящиеся к ФЗП</v>
          </cell>
          <cell r="R20" t="str">
            <v>2.1.7. работ по агентским договорам и договорам комиссии</v>
          </cell>
          <cell r="S20" t="str">
            <v>4.6. Расходы социального характера</v>
          </cell>
          <cell r="T20" t="str">
            <v>2.3.3.3. Прочие мероприятия</v>
          </cell>
        </row>
        <row r="21">
          <cell r="A21" t="str">
            <v>Новосибирская ГЭС</v>
          </cell>
          <cell r="E21" t="str">
            <v>C.1.2.1.2.3.2. ОПП, ЖКХ и др.перепродавцы</v>
          </cell>
          <cell r="F21" t="str">
            <v>1.2.2.2. от блок-станций и прочих источников</v>
          </cell>
          <cell r="G21" t="str">
            <v>13. Краткосрочные финансовые вложения</v>
          </cell>
          <cell r="H21" t="str">
            <v>A.I.2.2.1.2.3.2. ОПП, ЖКХ и другие перепродавцы</v>
          </cell>
          <cell r="I21" t="str">
            <v>2.4. От реализации ценных бумаг и финансовых инструментов</v>
          </cell>
          <cell r="J21" t="str">
            <v>13. Средний максимум нагрузки для собственных потребителей АО-энерго за отч. час</v>
          </cell>
          <cell r="K21" t="str">
            <v>7.1. Расход электроэнергии на производственные и хозяйственные нужды в % к отпуску в сеть</v>
          </cell>
          <cell r="L21" t="str">
            <v>1.10.2. текущий ремонт</v>
          </cell>
          <cell r="M21" t="str">
            <v>2.1.1. Приобретение компаний под общим контролем за вычетом приобретенных в их составе денежных средств</v>
          </cell>
          <cell r="N21" t="str">
            <v>2.4. Средства внебюджетных фондов</v>
          </cell>
          <cell r="O21" t="str">
            <v>16. Расходы на управление</v>
          </cell>
          <cell r="P21" t="str">
            <v>1.14.1. электроэнергия</v>
          </cell>
          <cell r="Q21" t="str">
            <v>20. Фонд заработной платы рабочих</v>
          </cell>
          <cell r="R21" t="str">
            <v>2.1.8. услуги управляющей компании</v>
          </cell>
          <cell r="S21" t="str">
            <v>4.7. Расходы на реализацию программы улучшения жилищных условий</v>
          </cell>
          <cell r="T21" t="str">
            <v>2.3.4.1. Работа с потребителями по внедрению АСКУЭ</v>
          </cell>
        </row>
        <row r="22">
          <cell r="A22" t="str">
            <v>Саратовская ГЭС</v>
          </cell>
          <cell r="E22" t="str">
            <v>C.1.2.1.2.3.3. Другие прочие потребители</v>
          </cell>
          <cell r="F22" t="str">
            <v>1.3.1. в т.ч. для реализации</v>
          </cell>
          <cell r="G22" t="str">
            <v>14. Денежные средства</v>
          </cell>
          <cell r="H22" t="str">
            <v>A.I.2.2.1.2.3.3. другие прочие потребители</v>
          </cell>
          <cell r="I22" t="str">
            <v>2.5. Убыток от переоценки финансовых вложений, резерв под обесценение финансовых вложений</v>
          </cell>
          <cell r="J22" t="str">
            <v>14. Нагрузка блок-станций</v>
          </cell>
          <cell r="K22" t="str">
            <v>8. Полезный отпуск (без покупной э/э)</v>
          </cell>
          <cell r="L22" t="str">
            <v>1.11.1. капитальный (включая средний) ремонт</v>
          </cell>
          <cell r="M22" t="str">
            <v>2.1.2. Приобретение компаний за вычетом приобретенных в их составе денежных средств</v>
          </cell>
          <cell r="N22" t="str">
            <v>2.5.1. Средства ОАО "РусГидро"</v>
          </cell>
          <cell r="O22" t="str">
            <v>17. Оценочные обязательства</v>
          </cell>
          <cell r="P22" t="str">
            <v>1.14.2. тепловая энергия</v>
          </cell>
          <cell r="Q22" t="str">
            <v>21. Средняя численность персонала ОД</v>
          </cell>
          <cell r="R22" t="str">
            <v>2.1.9. прочей продукции (услуг) основной деятельности</v>
          </cell>
          <cell r="S22" t="str">
            <v>4.8. Расходы на содержание социальной сферы</v>
          </cell>
          <cell r="T22" t="str">
            <v>2.3.4.2. Прочие мероприятия</v>
          </cell>
        </row>
        <row r="23">
          <cell r="A23" t="str">
            <v>Саяно-Шушенская ГЭС им. П.С.Непорожнего</v>
          </cell>
          <cell r="E23" t="str">
            <v>C.1.2.1.3.1. из них РСК Холдинга</v>
          </cell>
          <cell r="F23" t="str">
            <v>1.3.2. на производственные и хозяйственные нужды</v>
          </cell>
          <cell r="G23" t="str">
            <v>15.1. НДС по авансам полученным</v>
          </cell>
          <cell r="H23" t="str">
            <v>A.I.2.2.1.3.1. из них РСК Холдинга</v>
          </cell>
          <cell r="I23" t="str">
            <v>2.6.1. Амортизация</v>
          </cell>
          <cell r="J23" t="str">
            <v>15. Технологический перегруз</v>
          </cell>
          <cell r="K23" t="str">
            <v>9.1. Объем плановых нагрузочных потерь, отнесенных к энергорайону участника (+)</v>
          </cell>
          <cell r="L23" t="str">
            <v>1.11.2. текущий ремонт</v>
          </cell>
          <cell r="M23" t="str">
            <v>2.1.3. Доп. вложения в совместно контролируемые предприятия</v>
          </cell>
          <cell r="N23" t="str">
            <v>2.5.2. Средства, полученные от долевого участия</v>
          </cell>
          <cell r="O23" t="str">
            <v>18. Прочие расходы, в т.ч.</v>
          </cell>
          <cell r="P23" t="str">
            <v>1.14.3. прочая продукция ОД</v>
          </cell>
          <cell r="Q23" t="str">
            <v>21.1.1. Среднесписочная численность персонала ОД</v>
          </cell>
          <cell r="R23" t="str">
            <v>2.2. Продукции (услуг) неосновной деятельности</v>
          </cell>
          <cell r="S23" t="str">
            <v>4.9. Фонд заработной платы из прочих расходов</v>
          </cell>
          <cell r="T23" t="str">
            <v>2.3.5. Прочее</v>
          </cell>
        </row>
        <row r="24">
          <cell r="A24" t="str">
            <v>Северо-Осетинский филиал</v>
          </cell>
          <cell r="E24" t="str">
            <v>C.1.2.1.3.2. Прочим сетевым организациям</v>
          </cell>
          <cell r="F24" t="str">
            <v>1.3.3. на компенсацию потерь</v>
          </cell>
          <cell r="G24" t="str">
            <v>15.2. Выручка по незавершенным этапам работ (сальдо в периоде), с НДС</v>
          </cell>
          <cell r="H24" t="str">
            <v>A.I.2.2.1.3.2. прочим сетевым организациям</v>
          </cell>
          <cell r="I24" t="str">
            <v>2.6.2. Налоги</v>
          </cell>
          <cell r="K24" t="str">
            <v>9.2. Объем нагрузочных потерь, оплаченных участником оптового рынка (-)</v>
          </cell>
          <cell r="L24" t="str">
            <v>1.12.1. капитальный (включая средний) ремонт</v>
          </cell>
          <cell r="M24" t="str">
            <v>2.1.4. Приобретение неконтролирующей доли участия</v>
          </cell>
          <cell r="N24" t="str">
            <v>2.5.3. Средства от выпуска корпоративных облигаций</v>
          </cell>
          <cell r="O24" t="str">
            <v>19. Выплаты вознаграждений членам Совета директоров</v>
          </cell>
          <cell r="P24" t="str">
            <v>1.14.4. непрофильная продукция</v>
          </cell>
          <cell r="Q24" t="str">
            <v>21.1.2. Средняя численность внешних совместителей ОД</v>
          </cell>
          <cell r="R24" t="str">
            <v>3.1.0. Продукции (услуг) основной деятельности</v>
          </cell>
          <cell r="S24" t="str">
            <v>4.10. Добровольное медицинское страхование</v>
          </cell>
          <cell r="T24" t="str">
            <v>2.4. Непрофильная деятельность</v>
          </cell>
        </row>
        <row r="25">
          <cell r="A25" t="str">
            <v>Чебоксарская ГЭС</v>
          </cell>
          <cell r="E25" t="str">
            <v>C.1.2.1.4. Экспорт (приграничная торговля)</v>
          </cell>
          <cell r="F25" t="str">
            <v>1.4. Вода на технологические нужды</v>
          </cell>
          <cell r="G25" t="str">
            <v>15.3. Прочие активы</v>
          </cell>
          <cell r="H25" t="str">
            <v>A.I.2.2.1.4. Экспорт (приграничная торговля)</v>
          </cell>
          <cell r="I25" t="str">
            <v>2.6.3. Прочие</v>
          </cell>
          <cell r="K25" t="str">
            <v>10.1.1. по регулируемым договорам (включая долгосрочные)</v>
          </cell>
          <cell r="L25" t="str">
            <v>1.12.2. текущий ремонт</v>
          </cell>
          <cell r="M25" t="str">
            <v>2.2. Облигации</v>
          </cell>
          <cell r="N25" t="str">
            <v>2.5.4. Прочие источники внешнего финансирования</v>
          </cell>
          <cell r="O25" t="str">
            <v>20. Выплаты вознаграждений членам Ревизионной комиссии</v>
          </cell>
          <cell r="P25" t="str">
            <v>1.14.5. прочие расходы</v>
          </cell>
          <cell r="Q25" t="str">
            <v>21.2.1. Средняя численность производственного персонала</v>
          </cell>
          <cell r="R25" t="str">
            <v>3.1.1. электроэнергии</v>
          </cell>
          <cell r="S25" t="str">
            <v>4.11. Выплаты вознаграждений членам Советов директоров и ревизионной комиссии</v>
          </cell>
          <cell r="T25" t="str">
            <v>2.5. Прочие доходы</v>
          </cell>
        </row>
        <row r="26">
          <cell r="A26" t="str">
            <v>АО "ВНИИГ им. Б.Е.Веденеева"</v>
          </cell>
          <cell r="E26" t="str">
            <v>C.1.2.2.0. Продажа электрической энергии по нерегулируемым ценам</v>
          </cell>
          <cell r="F26" t="str">
            <v>1.5.1. ГСМ</v>
          </cell>
          <cell r="G26" t="str">
            <v>18. Уставный капитал</v>
          </cell>
          <cell r="H26" t="str">
            <v>A.I.2.2.2.0. Продажа электрической энергии по нерегулируемым ценам</v>
          </cell>
          <cell r="I26" t="str">
            <v>2.7. Прочие налоги отражающиеся в операц. расходах</v>
          </cell>
          <cell r="K26" t="str">
            <v>10.1.2. на рынке на сутки вперед</v>
          </cell>
          <cell r="L26" t="str">
            <v>1.13.1. Оборудование</v>
          </cell>
          <cell r="M26" t="str">
            <v>2.3. Займы выданные</v>
          </cell>
          <cell r="N26" t="str">
            <v>B. Остаток источников инвестиций на конец периода</v>
          </cell>
          <cell r="P26" t="str">
            <v>1.15. Удельный расход топлива на отпуск эл.эн.</v>
          </cell>
          <cell r="Q26" t="str">
            <v>21.2.2. Средняя численность административно-управленческого персонала (исполнительный аппарат)</v>
          </cell>
          <cell r="R26" t="str">
            <v>3.1.2. теплоэнергии</v>
          </cell>
          <cell r="S26" t="str">
            <v>4.12. Взносы в некоммерческие фонды и партнерства</v>
          </cell>
          <cell r="T26" t="str">
            <v>3.1.1.1. Заключение свободных двусторонних договоров</v>
          </cell>
        </row>
        <row r="27">
          <cell r="A27" t="str">
            <v>ТОО "ВНИИГ"</v>
          </cell>
          <cell r="E27" t="str">
            <v>C.1.3. Выручка от  продажи электроэнергии, поставляемой для потребителей вне зоны ГП</v>
          </cell>
          <cell r="F27" t="str">
            <v>1.5.2. сырье и материалы на ремонты</v>
          </cell>
          <cell r="G27" t="str">
            <v>18.1. Собственные акции выкупленные у акционеров</v>
          </cell>
          <cell r="H27" t="str">
            <v>A.I.3.1. Промышленные потребители</v>
          </cell>
          <cell r="I27" t="str">
            <v>2.8. Оплата услуг кредитных организаций</v>
          </cell>
          <cell r="K27" t="str">
            <v>10.1.3. на балансирующем рынке</v>
          </cell>
          <cell r="L27" t="str">
            <v>1.13.2. Транспортные средства</v>
          </cell>
          <cell r="M27" t="str">
            <v>2.4. Векселя</v>
          </cell>
          <cell r="N27" t="str">
            <v>C. Контроль соответствия с формой 8 Инвестиции-Программа</v>
          </cell>
          <cell r="P27" t="str">
            <v>1.16. Удельный расход топлива на отпуск т.эн.</v>
          </cell>
          <cell r="Q27" t="str">
            <v>22.1. Фонд оплаты труда производственного персонала</v>
          </cell>
          <cell r="R27" t="str">
            <v>3.1.3. сетевые услуги</v>
          </cell>
          <cell r="S27" t="str">
            <v>4.13. Невозмещаемый НДС</v>
          </cell>
          <cell r="T27" t="str">
            <v>3.1.1.2. Прочие мероприятия</v>
          </cell>
        </row>
        <row r="28">
          <cell r="A28" t="str">
            <v>АО "НИИЭС"</v>
          </cell>
          <cell r="E28" t="str">
            <v>C.2.1. Промышленные потребители</v>
          </cell>
          <cell r="F28" t="str">
            <v>1.5.3. сырье и материалы на ТО</v>
          </cell>
          <cell r="G28" t="str">
            <v>19. Эмиссионный доход</v>
          </cell>
          <cell r="H28" t="str">
            <v>A.I.3.2. Жилищные организации</v>
          </cell>
          <cell r="I28" t="str">
            <v>2.9. Расходы по созданию резервов</v>
          </cell>
          <cell r="K28" t="str">
            <v>10.1.4. по свободным двусторонним договорам на РСВ</v>
          </cell>
          <cell r="L28" t="str">
            <v>1.13.3. Административные объекты</v>
          </cell>
          <cell r="M28" t="str">
            <v>2.5. Прочие финансовые вложения</v>
          </cell>
          <cell r="N28" t="str">
            <v>C.1. Итого профинансировано из ф. 8 Инвестиции-Программа</v>
          </cell>
          <cell r="P28" t="str">
            <v>1.17. Средневзвешенная цена условного топлива на отпуск электроэнергии</v>
          </cell>
          <cell r="Q28" t="str">
            <v>22.2. Фонд оплаты труда административно-управленческого персонала (исполнительный аппарат)</v>
          </cell>
          <cell r="R28" t="str">
            <v>3.1.4. по основной деятельности</v>
          </cell>
          <cell r="S28" t="str">
            <v>4.14. Благотворительность</v>
          </cell>
          <cell r="T28" t="str">
            <v>3.1.2.1. Ужесточения  нормативов расходов сырья и материалов и  контроль их исполнения</v>
          </cell>
        </row>
        <row r="29">
          <cell r="A29" t="str">
            <v>АО "Технопарк Румянцево"</v>
          </cell>
          <cell r="E29" t="str">
            <v>C.2.2. Жилищные организации</v>
          </cell>
          <cell r="F29" t="str">
            <v>1.5.7. прочие</v>
          </cell>
          <cell r="G29" t="str">
            <v>20. Добавочный капитал</v>
          </cell>
          <cell r="H29" t="str">
            <v>A.I.3.3.1. бюджетозависимые потребители</v>
          </cell>
          <cell r="I29" t="str">
            <v>2.10. Содержание законсервированных объектов</v>
          </cell>
          <cell r="K29" t="str">
            <v>10.1а Из стр. 10.1 - для реализации</v>
          </cell>
          <cell r="L29" t="str">
            <v>1.13.4. Объекты непроизводственной сферы</v>
          </cell>
          <cell r="M29" t="str">
            <v>3. Инвестиции в нематериальные активы</v>
          </cell>
          <cell r="N29" t="str">
            <v>C.2. Контроль</v>
          </cell>
          <cell r="P29" t="str">
            <v>1.18. Средневзвешенная цена условного топлива на отпуск тепловой энергии</v>
          </cell>
          <cell r="Q29" t="str">
            <v>23. Средняя численность персонала НД</v>
          </cell>
          <cell r="R29" t="str">
            <v>3.1.5. от сдачи в аренду</v>
          </cell>
          <cell r="S29" t="str">
            <v>4.15. Некапитализируемые расходы на строительство (зоны затопления и прочие)</v>
          </cell>
          <cell r="T29" t="str">
            <v>3.1.2.2. Снижение стоимости сырья и материалов за счет проведения закупочных процедур</v>
          </cell>
        </row>
        <row r="30">
          <cell r="A30" t="str">
            <v>HydroAir Limited</v>
          </cell>
          <cell r="E30" t="str">
            <v>C.2.3.1. бюджетозависимые потребители</v>
          </cell>
          <cell r="F30" t="str">
            <v>2.1. Услуги подрядчиков по ремонту оборудования, зданий, сооружений</v>
          </cell>
          <cell r="G30" t="str">
            <v>21. Резервный капитал</v>
          </cell>
          <cell r="H30" t="str">
            <v>A.I.3.3.2. прочие потребители (остальные)</v>
          </cell>
          <cell r="I30" t="str">
            <v>2.11. Выбытие без дохода (стоимость безвозмездно переданного имущества)</v>
          </cell>
          <cell r="K30" t="str">
            <v>10.1б Из стр. 10.1 - балансирование системы</v>
          </cell>
          <cell r="L30" t="str">
            <v>1.14.1. Арендодатели</v>
          </cell>
          <cell r="M30" t="str">
            <v>4. Прочие вложения</v>
          </cell>
          <cell r="N30" t="str">
            <v>C.3. Справочно: авансы по работам (этапам), завершаемым в будущих периодах</v>
          </cell>
          <cell r="P30" t="str">
            <v>2.1. Запасы топлива на начало периода</v>
          </cell>
          <cell r="Q30" t="str">
            <v>23.1. Среднесписочная численность персонала НД</v>
          </cell>
          <cell r="R30" t="str">
            <v>3.1.6. cтроительно-монтажные работы</v>
          </cell>
          <cell r="S30" t="str">
            <v>4.16. Отчисления профкому</v>
          </cell>
          <cell r="T30" t="str">
            <v>3.1.2.3. Сокращения цен закупаемой продукции от поставщиков</v>
          </cell>
        </row>
        <row r="31">
          <cell r="A31" t="str">
            <v>АО "Институт Гидропроект"</v>
          </cell>
          <cell r="E31" t="str">
            <v>C.2.3.2. прочие потребители (остальные)</v>
          </cell>
          <cell r="F31" t="str">
            <v>2.2. Услуги подрядчиков по техническому обслуживанию оборудования, зданий, сооружений</v>
          </cell>
          <cell r="G31" t="str">
            <v>22. Целевые финансирование и поступления</v>
          </cell>
          <cell r="H31" t="str">
            <v>A.I.3.4. Теплоснабжающим организациям</v>
          </cell>
          <cell r="I31" t="str">
            <v>2.12. Пени, штрафы, неустойки признанные или по которым получено решение суда</v>
          </cell>
          <cell r="K31" t="str">
            <v>10.1в Из стр. 10.1 - собственные нужды ГЭС</v>
          </cell>
          <cell r="L31" t="str">
            <v>1.14.2. Прочие арендодатели</v>
          </cell>
          <cell r="M31" t="str">
            <v>5.1. Сумма по основному долгу</v>
          </cell>
          <cell r="P31" t="str">
            <v>2.2. Поставка топлива</v>
          </cell>
          <cell r="Q31" t="str">
            <v>23.2. Средняя численность внешних совместителей НД</v>
          </cell>
          <cell r="R31" t="str">
            <v>3.1.7. работ по агентским договорам и договорам комиссии</v>
          </cell>
          <cell r="S31" t="str">
            <v>4.17. Расходы, связанные с проведением корпоративных мероприятий</v>
          </cell>
          <cell r="T31" t="str">
            <v>3.1.2.4. Вывода части функций по эксплуатации и ТО на аутсорсинг</v>
          </cell>
        </row>
        <row r="32">
          <cell r="A32" t="str">
            <v>ООО "ГИДРОПРОЕКТ-СЕРВИС"</v>
          </cell>
          <cell r="E32" t="str">
            <v>C.2.4. Теплоснабжающим организациям</v>
          </cell>
          <cell r="F32" t="str">
            <v>2.3. НИР (испытания, опыты, исследования)</v>
          </cell>
          <cell r="G32" t="str">
            <v>23. Нераспределенная прибыль прошлых лет</v>
          </cell>
          <cell r="H32" t="str">
            <v>A.I.3.5. Тепловая энергия для компенсации потерь</v>
          </cell>
          <cell r="I32" t="str">
            <v>2.13. Убытки прошлых лет, выявленные в отчётном периоде</v>
          </cell>
          <cell r="K32" t="str">
            <v>10.1г Из стр. 10.1 - производственные нужды ГАЭС</v>
          </cell>
          <cell r="L32" t="str">
            <v>А.1.1. ФОТ</v>
          </cell>
          <cell r="M32" t="str">
            <v>5.2. Проценты</v>
          </cell>
          <cell r="P32" t="str">
            <v>2.3. Заимствование топлива</v>
          </cell>
          <cell r="Q32" t="str">
            <v>24. Фонд заработной платы персонала НД</v>
          </cell>
          <cell r="R32" t="str">
            <v>3.1.8. услуги управляющей компании</v>
          </cell>
          <cell r="S32" t="str">
            <v>4.18. Прочие расходы</v>
          </cell>
          <cell r="T32" t="str">
            <v>3.1.2.5. Снижение расходов на ГСМ за счет оптимизации транспортной загрузки</v>
          </cell>
        </row>
        <row r="33">
          <cell r="A33" t="str">
            <v>АО "Ленгидропроект"</v>
          </cell>
          <cell r="E33" t="str">
            <v>C.2.5. Тепловая энергия для компенсации потерь</v>
          </cell>
          <cell r="F33" t="str">
            <v>2.4. Услуги по испытанию и поверке приборов</v>
          </cell>
          <cell r="G33" t="str">
            <v>24. Непокрытый убыток прошлых лет</v>
          </cell>
          <cell r="H33" t="str">
            <v>A.I.4.1.1. ВН (от 110 кВ)</v>
          </cell>
          <cell r="I33" t="str">
            <v>2.14. От курсовых и суммовых разниц</v>
          </cell>
          <cell r="K33" t="str">
            <v>10.1д Из стр. 10.1 - на компенсацию потерь</v>
          </cell>
          <cell r="L33" t="str">
            <v>А.1.2. Социальные взносы по обязательному страхованию</v>
          </cell>
          <cell r="M33" t="str">
            <v>5.3. Лизинг</v>
          </cell>
          <cell r="P33" t="str">
            <v>2.4.1.1. Расход топлива на отпуск электрической энергии</v>
          </cell>
          <cell r="Q33" t="str">
            <v>24.1. Постоянная и переменная составляющие заработной платы</v>
          </cell>
          <cell r="R33" t="str">
            <v>3.1.9. прочей продукции (услуг) основной деятельности</v>
          </cell>
          <cell r="S33" t="str">
            <v>5.1.1. Сумма (бизнес-план)</v>
          </cell>
          <cell r="T33" t="str">
            <v>3.1.2.6. Прочие мероприятия</v>
          </cell>
        </row>
        <row r="34">
          <cell r="A34" t="str">
            <v>АО "УК ГИДРООГК"</v>
          </cell>
          <cell r="E34" t="str">
            <v>C.3.1.1. ВН (от 110 кВ)</v>
          </cell>
          <cell r="F34" t="str">
            <v>2.5. Транспортные услуги</v>
          </cell>
          <cell r="G34" t="str">
            <v>25. Нераспределенная прибыль отчетного года</v>
          </cell>
          <cell r="H34" t="str">
            <v>A.I.4.1.2. СН 1 (35 кВ)</v>
          </cell>
          <cell r="I34" t="str">
            <v>2.15.1. Выплаты социального характера (из прочих расходов)</v>
          </cell>
          <cell r="K34" t="str">
            <v>10.2.1. по регулируемым договорам (включая долгосрочные)</v>
          </cell>
          <cell r="L34" t="str">
            <v>А.1.3. Сырье, материалы, запасные части</v>
          </cell>
          <cell r="M34" t="str">
            <v>1а.1.1. - гидроэлектростанции</v>
          </cell>
          <cell r="P34" t="str">
            <v>2.4.1.2. Расход топлива на отпуск тепловой энергии</v>
          </cell>
          <cell r="Q34" t="str">
            <v>24.2. Прочие виды выплат, относящиеся к ФЗП</v>
          </cell>
          <cell r="R34" t="str">
            <v>3.2. Продукции (услуг) неосновной деятельности</v>
          </cell>
          <cell r="S34" t="str">
            <v>5.1.2. Максимальный размер (расчет: 5.1.3*5.1.4)</v>
          </cell>
          <cell r="T34" t="str">
            <v>3.2. Снижение расходов на передачу электроэнергии</v>
          </cell>
        </row>
        <row r="35">
          <cell r="A35" t="str">
            <v>АО "ЭСКО ЕЭС"</v>
          </cell>
          <cell r="E35" t="str">
            <v>C.3.1.2. СН 1 (35 кВ)</v>
          </cell>
          <cell r="F35" t="str">
            <v>2.6. Услуги  субподрядных организаций</v>
          </cell>
          <cell r="G35" t="str">
            <v>26. Непокрытый убыток отчетного года</v>
          </cell>
          <cell r="H35" t="str">
            <v>A.I.4.1.3. СН 2 (20-1 кВ)</v>
          </cell>
          <cell r="I35" t="str">
            <v>2.15.3. Прочие</v>
          </cell>
          <cell r="K35" t="str">
            <v>10.2.2. в результате конкурентного отбора</v>
          </cell>
          <cell r="L35" t="str">
            <v>А.1.4. Прочие затраты</v>
          </cell>
          <cell r="M35" t="str">
            <v>1а.1.2. - зоны затопления</v>
          </cell>
          <cell r="P35" t="str">
            <v>2.4.2. Прочий расход топлива</v>
          </cell>
          <cell r="Q35" t="str">
            <v>25. Средняя численность персонала несписочного состава</v>
          </cell>
          <cell r="R35" t="str">
            <v>4. Коммерческие расходы</v>
          </cell>
          <cell r="S35" t="str">
            <v>5.1.3. Ставка</v>
          </cell>
          <cell r="T35" t="str">
            <v>3.3.1. Выполнение работ собственными силами</v>
          </cell>
        </row>
        <row r="36">
          <cell r="A36" t="str">
            <v>АО "ЭСК РусГидро"</v>
          </cell>
          <cell r="E36" t="str">
            <v>C.3.1.3. СН 2 (20-1 кВ)</v>
          </cell>
          <cell r="F36" t="str">
            <v>2.11. Прочие услуги производственного характера</v>
          </cell>
          <cell r="G36" t="str">
            <v>28. Займы и кредиты</v>
          </cell>
          <cell r="H36" t="str">
            <v>A.I.4.1.4. НН (0,4 кВ и ниже)</v>
          </cell>
          <cell r="I36" t="str">
            <v>2.16. Расходы на реализацию программы улучшения жилищных условий</v>
          </cell>
          <cell r="K36" t="str">
            <v>10.2.3. по свободным двусторонним договорам</v>
          </cell>
          <cell r="L36" t="str">
            <v>А.2.1. Услуги сторонних ремонтных организаций</v>
          </cell>
          <cell r="M36" t="str">
            <v>1а.1.3. - тепловые электростанции</v>
          </cell>
          <cell r="P36" t="str">
            <v>2.5. Возврат заимствованного топлива</v>
          </cell>
          <cell r="Q36" t="str">
            <v>26. Фонд заработной платы персонала несписочного состава</v>
          </cell>
          <cell r="R36" t="str">
            <v>5. Управленческие расходы</v>
          </cell>
          <cell r="S36" t="str">
            <v>5.1.4. ФОТ за отчетный период</v>
          </cell>
          <cell r="T36" t="str">
            <v>3.3.2. Заключение договоров гражданско-правового характера</v>
          </cell>
        </row>
        <row r="37">
          <cell r="A37" t="str">
            <v>ОАО «Красноярскэнергосбыт»</v>
          </cell>
          <cell r="E37" t="str">
            <v>C.3.1.4. НН (0,4 кВ и ниже)</v>
          </cell>
          <cell r="F37" t="str">
            <v>3. Затраты на оплату труда</v>
          </cell>
          <cell r="G37" t="str">
            <v>29. Отложенные налоговые обязательства</v>
          </cell>
          <cell r="H37" t="str">
            <v>A.I.4.2. Услуги по технологическому присоединению</v>
          </cell>
          <cell r="I37" t="str">
            <v>2.17.6. Прочие расходы на содержание социальной сферы</v>
          </cell>
          <cell r="K37" t="str">
            <v>10.2.4. по договорам комиссии</v>
          </cell>
          <cell r="L37" t="str">
            <v>А.2.2. Стоимость давальческих материалов</v>
          </cell>
          <cell r="M37" t="str">
            <v>1а.2.1. - электрические линии</v>
          </cell>
          <cell r="P37" t="str">
            <v>2.6. Запасы топлива на конец периода</v>
          </cell>
          <cell r="Q37" t="str">
            <v>26.1. Фонд заработной платы персонала из себестоимости</v>
          </cell>
          <cell r="R37" t="str">
            <v>6. Прибыль (убыток) от продаж</v>
          </cell>
          <cell r="S37" t="str">
            <v>5.2.1. Сумма (бизнес-план)</v>
          </cell>
          <cell r="T37" t="str">
            <v>3.3.3. Прочие мероприятия</v>
          </cell>
        </row>
        <row r="38">
          <cell r="A38" t="str">
            <v>ПАО «РЭСК»</v>
          </cell>
          <cell r="E38" t="str">
            <v>C.3.2.1. - к электрическим сетям (источникам)</v>
          </cell>
          <cell r="F38" t="str">
            <v>4. Социальные взносы по обязательному страхованию</v>
          </cell>
          <cell r="G38" t="str">
            <v>30. Прочие долгосрочные обязательства</v>
          </cell>
          <cell r="H38" t="str">
            <v>A.I.4.3. Услуги по транзиту электроэнергии</v>
          </cell>
          <cell r="I38" t="str">
            <v>2.18. Фонд заработной платы из прочих расходов</v>
          </cell>
          <cell r="K38" t="str">
            <v>10.2.5. прочие виды купли-продажи мощности</v>
          </cell>
          <cell r="L38" t="str">
            <v>А.2.3. Отчисления в ремонтный фонд</v>
          </cell>
          <cell r="M38" t="str">
            <v>1а.2.2. - машины и оборудование подстанций</v>
          </cell>
          <cell r="P38" t="str">
            <v>2.9. Цена средневзвешенная закупленного топлива</v>
          </cell>
          <cell r="Q38" t="str">
            <v>26.2. Фонд заработной платы персонала из прочих расходов</v>
          </cell>
          <cell r="R38" t="str">
            <v>7. Проценты к получению</v>
          </cell>
          <cell r="S38" t="str">
            <v>5.2.2. Максимальный размер (расчет: 5.2.3*5.2.4)</v>
          </cell>
          <cell r="T38" t="str">
            <v>3.4.1. Оптимизация бизнес-процессов и численности персонала</v>
          </cell>
        </row>
        <row r="39">
          <cell r="A39" t="str">
            <v>АО «Чувашская энергосбытовая компания»</v>
          </cell>
          <cell r="E39" t="str">
            <v>C.3.2.2. - к тепловым сетям (источникам)</v>
          </cell>
          <cell r="F39" t="str">
            <v>5. Расходы на негосударственное пенсионное обеспечение</v>
          </cell>
          <cell r="G39" t="str">
            <v>30.1. в т.ч. Авансы полученные долгосрочные</v>
          </cell>
          <cell r="H39" t="str">
            <v>A.I.5.2. Ремонтно-эксплутационное обслуживание</v>
          </cell>
          <cell r="I39" t="str">
            <v>2.19. Добровольное медицинское страхование</v>
          </cell>
          <cell r="K39" t="str">
            <v>10.3.1. от региональных генерирующих компаний</v>
          </cell>
          <cell r="L39" t="str">
            <v>А.2.4. Контроль (п. 1. - п. А.)</v>
          </cell>
          <cell r="M39" t="str">
            <v>1а.3. АИИС КУЭ</v>
          </cell>
          <cell r="P39" t="str">
            <v>2.9.а. Цена средневзвешенная закупленного топлива (справочно)</v>
          </cell>
          <cell r="Q39" t="str">
            <v>27. Средняя численность персонала КС</v>
          </cell>
          <cell r="R39" t="str">
            <v>8. Проценты к уплате</v>
          </cell>
          <cell r="S39" t="str">
            <v>5.2.3. Ставка</v>
          </cell>
          <cell r="T39" t="str">
            <v>3.4.2. Вывод части функций на аутсорсинг</v>
          </cell>
        </row>
        <row r="40">
          <cell r="A40" t="str">
            <v>ООО "Барсучковская МГЭС"</v>
          </cell>
          <cell r="E40" t="str">
            <v>C.3.3. Услуги по транзиту электроэнергии</v>
          </cell>
          <cell r="F40" t="str">
            <v>6. Амортизация основных средств и НМА</v>
          </cell>
          <cell r="G40" t="str">
            <v>32. Займы и кредиты</v>
          </cell>
          <cell r="H40" t="str">
            <v>A.I.5.3. Поступление от аренды генерирующих активов</v>
          </cell>
          <cell r="I40" t="str">
            <v>2.20. Выплаты вознаграждений членам Советов директоров и ревизионной комиссии</v>
          </cell>
          <cell r="K40" t="str">
            <v>10.3.2. от блок-станций и прочих источников</v>
          </cell>
          <cell r="L40" t="str">
            <v>2.1. Гидротурбинное оборудование</v>
          </cell>
          <cell r="M40" t="str">
            <v>1а.4. Объекты производственной инфраструктуры</v>
          </cell>
          <cell r="P40" t="str">
            <v>2.10. в т.ч. стоимость транспортировки</v>
          </cell>
          <cell r="Q40" t="str">
            <v>27.1. Среднесписочная численность персонала КС</v>
          </cell>
          <cell r="R40" t="str">
            <v>9. Доходы от участия в других организациях</v>
          </cell>
          <cell r="S40" t="str">
            <v>5.2.4. ФОТ за отчетный период</v>
          </cell>
          <cell r="T40" t="str">
            <v>3.4.3. Пересмотр системы мотивации</v>
          </cell>
        </row>
        <row r="41">
          <cell r="A41" t="str">
            <v>АО "МГЭС Кабардино-Балкарской республики"</v>
          </cell>
          <cell r="E41" t="str">
            <v>C.4.2.1. Услуги по управлению</v>
          </cell>
          <cell r="F41" t="str">
            <v>7.1.1. ОАО "СО ЕЭС"</v>
          </cell>
          <cell r="G41" t="str">
            <v>33.1. поставщики и подрядчики</v>
          </cell>
          <cell r="H41" t="str">
            <v>A.I.5.4. Агентское вознаграждение</v>
          </cell>
          <cell r="I41" t="str">
            <v>2.21. Расходы на управление капиталом (переоценка, реестр, консультации)</v>
          </cell>
          <cell r="K41" t="str">
            <v>10.3а Из стр. 10.3 - для реализации</v>
          </cell>
          <cell r="L41" t="str">
            <v>2.2. Гидромеханическое оборудование</v>
          </cell>
          <cell r="M41" t="str">
            <v>1а.5. Прочие производственные и хозяйственные объекты</v>
          </cell>
          <cell r="P41" t="str">
            <v>2.11. Цена средневзвешенная израсходованного топлива</v>
          </cell>
          <cell r="Q41" t="str">
            <v>27.2. Средняя численность внешних совместителей КС</v>
          </cell>
          <cell r="R41" t="str">
            <v>10. Прочие доходы, всего</v>
          </cell>
          <cell r="S41" t="str">
            <v>5.3.1. Сумма (бизнес-план)</v>
          </cell>
          <cell r="T41" t="str">
            <v>3.4.4. Прочие мероприятия</v>
          </cell>
        </row>
        <row r="42">
          <cell r="A42" t="str">
            <v>ООО "МИГГ"</v>
          </cell>
          <cell r="E42" t="str">
            <v>C.4.2.2. Ремонтно-эксплутационное обслуживание</v>
          </cell>
          <cell r="F42" t="str">
            <v>7.1.2. ОАО ''АТС''</v>
          </cell>
          <cell r="G42" t="str">
            <v>33.2. задолженность по оплате труда перед персоналом</v>
          </cell>
          <cell r="H42" t="str">
            <v>A.I.5.6. Выручка от продажи продукции промышленного характера</v>
          </cell>
          <cell r="I42" t="str">
            <v>2.22. Расходы на проведение ежегодного собрания акционеров</v>
          </cell>
          <cell r="K42" t="str">
            <v>10.3б Из стр.10.3 - на производственные и хозяйственные нужды</v>
          </cell>
          <cell r="L42" t="str">
            <v>2.3. Вспомогательное оборудование</v>
          </cell>
          <cell r="M42" t="str">
            <v>1а.6. Проектно-изыскательские работы</v>
          </cell>
          <cell r="P42" t="str">
            <v>2.12. в т.ч. стоимость транспортировки</v>
          </cell>
          <cell r="Q42" t="str">
            <v>28. Фонд заработной платы персонала КС</v>
          </cell>
          <cell r="R42" t="str">
            <v>11. Прочие  расходы, всего</v>
          </cell>
          <cell r="S42" t="str">
            <v>5.3.2. Максимальный размер (расчет: 5.3.3*5.3.4)</v>
          </cell>
          <cell r="T42" t="str">
            <v>3.5.1. Применение льготной шкалы по налогообложению</v>
          </cell>
        </row>
        <row r="43">
          <cell r="A43" t="str">
            <v>Фонд "Новая Энергия"</v>
          </cell>
          <cell r="E43" t="str">
            <v>C.4.2.3. Сдача в аренду генерирующих и сетевых активов</v>
          </cell>
          <cell r="F43" t="str">
            <v>7.1.3. ЗАО ''ЦФР''</v>
          </cell>
          <cell r="G43" t="str">
            <v>33.3. задолженность перед гос. внебюджетными фондами</v>
          </cell>
          <cell r="H43" t="str">
            <v>A.I.5.7. Прочие услуги основной деятельности по видам</v>
          </cell>
          <cell r="I43" t="str">
            <v>2.23.1.1. НПФ Энергетики</v>
          </cell>
          <cell r="K43" t="str">
            <v>10.3в Из стр.10.3 - на компенсацию потерь</v>
          </cell>
          <cell r="L43" t="str">
            <v>2.4. Электротехническое оборудование</v>
          </cell>
          <cell r="M43" t="str">
            <v>1б.1. Материалы</v>
          </cell>
          <cell r="P43" t="str">
            <v>2.13. Переводной коэффициент</v>
          </cell>
          <cell r="Q43" t="str">
            <v>29. Несписочный состав КС</v>
          </cell>
          <cell r="R43" t="str">
            <v>12. Прибыль (убыток) до налогообложения</v>
          </cell>
          <cell r="S43" t="str">
            <v>5.3.3. Максимальная сумма страхования на 1 человека в год</v>
          </cell>
          <cell r="T43" t="str">
            <v>3.5.2. Прочие мероприятия</v>
          </cell>
        </row>
        <row r="44">
          <cell r="A44" t="str">
            <v>АО "Ленинградская ГАЭС"</v>
          </cell>
          <cell r="E44" t="str">
            <v>C.4.2.4. Агентское вознаграждение</v>
          </cell>
          <cell r="F44" t="str">
            <v>7.1.4. прочих</v>
          </cell>
          <cell r="G44" t="str">
            <v>33.4. по налогам и сборам (кроме налога на прибыль)</v>
          </cell>
          <cell r="H44" t="str">
            <v>A.I.7.2. Доходы от сдачи имущества в аренду (помещения, транспорт, оборудование и др.)</v>
          </cell>
          <cell r="I44" t="str">
            <v>2.23.1.2. НП ИНВЭЛ</v>
          </cell>
          <cell r="K44" t="str">
            <v>11.1. - нормативные технологические потери</v>
          </cell>
          <cell r="L44" t="str">
            <v>2.5. АСУТП, РЗА и ПА</v>
          </cell>
          <cell r="M44" t="str">
            <v>1б.2. ФОТ</v>
          </cell>
          <cell r="P44" t="str">
            <v>2.14. Удельный расход топлива на отпуск эл.эн.</v>
          </cell>
          <cell r="Q44" t="str">
            <v>29.1. Средняя численность персонала несписочного состава</v>
          </cell>
          <cell r="R44" t="str">
            <v>13. Отложенные налоговые активы</v>
          </cell>
          <cell r="S44" t="str">
            <v>5.3.4. Общее число сотрудников застрахованных по данному основанию</v>
          </cell>
          <cell r="T44" t="str">
            <v>3.6.1. Переговоры с подрядчиками сокращение цен по услугам за счет снижения цен на оборудование и материалы подрядчиков (без изменения физических объемов работ)</v>
          </cell>
        </row>
        <row r="45">
          <cell r="A45" t="str">
            <v>АО "Геотерм"</v>
          </cell>
          <cell r="E45" t="str">
            <v>C.4.2.6. Прочие услуги основной деятельности</v>
          </cell>
          <cell r="F45" t="str">
            <v>7.2.1. услуги связи и передачи данных</v>
          </cell>
          <cell r="G45" t="str">
            <v>33.5. Текущие обязательства по налогу на прибыль</v>
          </cell>
          <cell r="H45" t="str">
            <v>A.I.7.3. Ремонтные и строительные услуги</v>
          </cell>
          <cell r="I45" t="str">
            <v>2.23.1.3. ЭУФ</v>
          </cell>
          <cell r="K45" t="str">
            <v>11.2. - сверхнормативные потери</v>
          </cell>
          <cell r="L45" t="str">
            <v>2.6. Оборудование СДТУ и связи</v>
          </cell>
          <cell r="M45" t="str">
            <v>1б.3. Социальные взносы по обязательному страхованию</v>
          </cell>
          <cell r="P45" t="str">
            <v>2.15. Расход условного топлива</v>
          </cell>
          <cell r="Q45" t="str">
            <v>29.2. Фонд заработной платы персонала несписочного состава</v>
          </cell>
          <cell r="R45" t="str">
            <v>14. Отложенные налоговые обязательства</v>
          </cell>
          <cell r="S45" t="str">
            <v>5.4.1. Сумма(бизнес-план)</v>
          </cell>
          <cell r="T45" t="str">
            <v>3.6.2. Сокращение объемов работ по неосновному оборудованию, зданиям и сооружениям</v>
          </cell>
        </row>
        <row r="46">
          <cell r="A46" t="str">
            <v>АО "ОП Верхне-Мутновская ГеоЭС"</v>
          </cell>
          <cell r="E46" t="str">
            <v>C.4.2.9. По видам прочие</v>
          </cell>
          <cell r="F46" t="str">
            <v>7.2.2. коммунальные услуги</v>
          </cell>
          <cell r="G46" t="str">
            <v>33.6. авансы полученные</v>
          </cell>
          <cell r="H46" t="str">
            <v>A.I.7.4. Прочая непрофильная продукция по видам</v>
          </cell>
          <cell r="I46" t="str">
            <v>2.23.1.4. ОАО АТС</v>
          </cell>
          <cell r="K46" t="str">
            <v>11.3. Потери электроэнергии в % к отпуску в сеть</v>
          </cell>
          <cell r="L46" t="str">
            <v>2.7. Системы безопасности</v>
          </cell>
          <cell r="M46" t="str">
            <v>1б.4. Услуги подрядных организаций</v>
          </cell>
          <cell r="P46" t="str">
            <v>2.16. Цена условного топлива</v>
          </cell>
          <cell r="Q46" t="str">
            <v>30. Средняя численность персонала - всего</v>
          </cell>
          <cell r="R46" t="str">
            <v>15. Текущий налог на прибыль</v>
          </cell>
          <cell r="S46" t="str">
            <v>5.4.2. Максимальный размер (расчет: 5.4.3*5.4.4)</v>
          </cell>
          <cell r="T46" t="str">
            <v>3.6.3. Снижение стоимости давальческих материалов</v>
          </cell>
        </row>
        <row r="47">
          <cell r="A47" t="str">
            <v>АО "Паужетская ГЕОЭС"</v>
          </cell>
          <cell r="E47" t="str">
            <v>C.5.1. Доходы от эксплуатации непрофильных объектов</v>
          </cell>
          <cell r="F47" t="str">
            <v>7.2.3. повышение квалификации и проф.переподготовка</v>
          </cell>
          <cell r="G47" t="str">
            <v>33.7. прочие кредиторы</v>
          </cell>
          <cell r="H47" t="str">
            <v>A.I.7.6. По видам прочие</v>
          </cell>
          <cell r="I47" t="str">
            <v>2.23.1.5. НП Гарантирующих поставщиков</v>
          </cell>
          <cell r="K47" t="str">
            <v>12.1. - электроэнергия, поставляемая на розничный рынок</v>
          </cell>
          <cell r="L47" t="str">
            <v>2.8. Гидротехнические сооружения</v>
          </cell>
          <cell r="M47" t="str">
            <v>1б.5. Основные средства, требующие монтажа</v>
          </cell>
          <cell r="P47" t="str">
            <v>3.1.1. Расход натурального топлива на отпуск электрической энергии (лимитный газ)</v>
          </cell>
          <cell r="Q47" t="str">
            <v>31. Фонд заработной платы персонала (ФЗП) - всего</v>
          </cell>
          <cell r="R47" t="str">
            <v>16. Иные аналогичные обязательные платежи</v>
          </cell>
          <cell r="S47" t="str">
            <v>5.4.3. Ставка</v>
          </cell>
          <cell r="T47" t="str">
            <v>3.6.4. Снижение расходов на ремонт</v>
          </cell>
        </row>
        <row r="48">
          <cell r="A48" t="str">
            <v>АО "Колымаэнерго"</v>
          </cell>
          <cell r="E48" t="str">
            <v>C.5.2. Доходы от сдачи имущества в аренду (помещения, транспорт, оборудование и др.)</v>
          </cell>
          <cell r="F48" t="str">
            <v>7.2.4. IT-услуги</v>
          </cell>
          <cell r="G48" t="str">
            <v>34. Задолженность участникам (учредителям) по выплате доходов</v>
          </cell>
          <cell r="H48" t="str">
            <v>A.I.8.1.1. Проценты по займам полученные</v>
          </cell>
          <cell r="I48" t="str">
            <v>2.23.1.6. НП ВТИ</v>
          </cell>
          <cell r="K48" t="str">
            <v>12.2. - электроэнергия, поставляемая на оптовый рынок</v>
          </cell>
          <cell r="L48" t="str">
            <v>2.9. Здания и прочие сооружения</v>
          </cell>
          <cell r="M48" t="str">
            <v>1б.6. Основные средства, не требующие монтажа</v>
          </cell>
          <cell r="P48" t="str">
            <v>3.1.2. Расход натурального топлива на отпуск тепловой энергии (лимитный газ)</v>
          </cell>
          <cell r="Q48" t="str">
            <v>32. - из себестоимости, коммерческих и управленческих расходов</v>
          </cell>
          <cell r="R48" t="str">
            <v>16.1. в.т.ч. прощенные пени и штрафы по налогам и сборам</v>
          </cell>
          <cell r="S48" t="str">
            <v>5.4.4. ФОТ за отчетный период</v>
          </cell>
          <cell r="T48" t="str">
            <v>3.6.5. Снижение расходов по сбору платежей</v>
          </cell>
        </row>
        <row r="49">
          <cell r="A49" t="str">
            <v>АО "Усть-СреднеканГЭСстрой"</v>
          </cell>
          <cell r="E49" t="str">
            <v>C.5.3. Ремонтные и строительные услуги</v>
          </cell>
          <cell r="F49" t="str">
            <v>7.2.5. аудиторские услуги</v>
          </cell>
          <cell r="G49" t="str">
            <v>35. Доходы будущих периодов</v>
          </cell>
          <cell r="H49" t="str">
            <v>A.I.8.1.2. Проценты по финансовым вложениям полученные</v>
          </cell>
          <cell r="I49" t="str">
            <v>2.23.1.7. фонды, созданные по инициативе органов власти и включенные в тарифы</v>
          </cell>
          <cell r="K49" t="str">
            <v>13. Установленная тепловая мощность на начало года</v>
          </cell>
          <cell r="L49" t="str">
            <v>2.10. АСУП, системы телекоммуникаций</v>
          </cell>
          <cell r="M49" t="str">
            <v>1б.7. % по кредитам и займам</v>
          </cell>
          <cell r="P49" t="str">
            <v>3.1.3. Прочий расход натурального топлива (лимитный газ)</v>
          </cell>
          <cell r="Q49" t="str">
            <v>33. - из прочих доходов/ расходов</v>
          </cell>
          <cell r="R49" t="str">
            <v>17. Налог на прибыль и иные аналогичные обязательные платежи</v>
          </cell>
          <cell r="S49" t="str">
            <v>5.5.1. Сумма(бизнес-план)</v>
          </cell>
          <cell r="T49" t="str">
            <v>3.6.6. Прочие мероприятия</v>
          </cell>
        </row>
        <row r="50">
          <cell r="A50" t="str">
            <v>АО "Усть-Среднеканская ГЭС"</v>
          </cell>
          <cell r="E50" t="str">
            <v>C.5.4. По видам прочие</v>
          </cell>
          <cell r="F50" t="str">
            <v>7.2.6. юридические услуги</v>
          </cell>
          <cell r="G50" t="str">
            <v>36. Резервы предстоящих расходов</v>
          </cell>
          <cell r="H50" t="str">
            <v>A.I.8.2. От совместной деятельности</v>
          </cell>
          <cell r="I50" t="str">
            <v>2.23.1.8. прочие</v>
          </cell>
          <cell r="K50" t="str">
            <v>14.1. ТЭС</v>
          </cell>
          <cell r="L50" t="str">
            <v>2.11. Объекты непроизводственной сферы</v>
          </cell>
          <cell r="M50" t="str">
            <v>1б.8. Прочее</v>
          </cell>
          <cell r="P50" t="str">
            <v>3.1.4. Цена средневзвешенная натурального топлива (лимитный  газ)</v>
          </cell>
          <cell r="Q50" t="str">
            <v>34. - из инвестиций</v>
          </cell>
          <cell r="R50" t="str">
            <v>18. Чистая прибыль (убыток)</v>
          </cell>
          <cell r="S50" t="str">
            <v>5.5.2. Максимальный размер (расчет: 5.5.3*5.5.4)</v>
          </cell>
          <cell r="T50" t="str">
            <v>3.7.1.1. Оптимизации трафика, снижение нормативов расходов на услуги связи</v>
          </cell>
        </row>
        <row r="51">
          <cell r="A51" t="str">
            <v>АО "Карачаево-Черкесская ГГК"</v>
          </cell>
          <cell r="E51" t="str">
            <v>C.5.5. прочая непрофильная по видам</v>
          </cell>
          <cell r="F51" t="str">
            <v>7.2.7. консультационные услуги</v>
          </cell>
          <cell r="G51" t="str">
            <v>37.1. Отложенные налоги (НДС)</v>
          </cell>
          <cell r="H51" t="str">
            <v>A.I.8.3. От реализации МПЗ (ТМЦ)</v>
          </cell>
          <cell r="I51" t="str">
            <v>2.23.2. судебные издержки</v>
          </cell>
          <cell r="K51" t="str">
            <v>14.2. Котельных и др.</v>
          </cell>
          <cell r="L51" t="str">
            <v>2.12. Электросетевые объекты</v>
          </cell>
          <cell r="P51" t="str">
            <v>3.2.1. Расход натурального топливана отпуск электрической энергии (сверхлимитный газ)</v>
          </cell>
          <cell r="Q51" t="str">
            <v>35. - из прочего незавершенного строительства</v>
          </cell>
          <cell r="R51" t="str">
            <v>19. Резервный фонд</v>
          </cell>
          <cell r="S51" t="str">
            <v>5.5.3. Ставка</v>
          </cell>
          <cell r="T51" t="str">
            <v>3.7.1.2. Прочие мероприятия</v>
          </cell>
        </row>
        <row r="52">
          <cell r="A52" t="str">
            <v>АО "Зарамагские ГЭС"</v>
          </cell>
          <cell r="F52" t="str">
            <v>7.2.8.0. услуги пожарной, вневедомственной и сторожевой охраны</v>
          </cell>
          <cell r="G52" t="str">
            <v>37.2. НДС с авансов выданных</v>
          </cell>
          <cell r="H52" t="str">
            <v>A.I.8.4. От аренды</v>
          </cell>
          <cell r="I52" t="str">
            <v>2.23.3. расходы на экологию</v>
          </cell>
          <cell r="K52" t="str">
            <v>15. Отпуск тепловой энергии электробойлерными установками</v>
          </cell>
          <cell r="L52" t="str">
            <v>Б.1.1. ФОТ</v>
          </cell>
          <cell r="P52" t="str">
            <v>3.2.2. Расход натурального топливана отпуск тепловой энергии (сверхлимитный газ)</v>
          </cell>
          <cell r="Q52" t="str">
            <v>36. Прочие виды выплат, относящиеся к ФЗП</v>
          </cell>
          <cell r="R52" t="str">
            <v>20. То же в % от чистой прибыли</v>
          </cell>
          <cell r="S52" t="str">
            <v>5.5.4. Выручка от реализации за отчетный период</v>
          </cell>
          <cell r="T52" t="str">
            <v>3.7.2. Снижение расходов на коммунальные услуги</v>
          </cell>
        </row>
        <row r="53">
          <cell r="A53" t="str">
            <v>АО "Загорская ГАЭС-2"</v>
          </cell>
          <cell r="F53" t="str">
            <v>7.2.9. услуги по управлению</v>
          </cell>
          <cell r="G53" t="str">
            <v>37.3. Прочие обязательства</v>
          </cell>
          <cell r="H53" t="str">
            <v>A.I.8.5. Пени, штрафы, неустойки признанные или по которым получено решение суда</v>
          </cell>
          <cell r="I53" t="str">
            <v>2.23.4. издержки по исполнительному производству</v>
          </cell>
          <cell r="K53" t="str">
            <v>16.1. в т.ч. для реализации</v>
          </cell>
          <cell r="L53" t="str">
            <v>Б.1.2. Социальные взносы по обязательному страхованию</v>
          </cell>
          <cell r="P53" t="str">
            <v>3.2.3. Прочий расход натурального топлива(сверхлимитный газ)</v>
          </cell>
          <cell r="Q53" t="str">
            <v>36.1. Из себестоимости, коммерческих и управленческих расходов:</v>
          </cell>
          <cell r="R53" t="str">
            <v>21. Чистая прибыль, направляемая на выплату дивидендов</v>
          </cell>
          <cell r="S53" t="str">
            <v>5.6.1. Проценты по заемным средствам в рублях (бизнес-план)</v>
          </cell>
          <cell r="T53" t="str">
            <v>3.7.3.1. Внедрение дистанционного обучения</v>
          </cell>
        </row>
        <row r="54">
          <cell r="A54" t="str">
            <v>АО "Южно-Якутский ГЭК"</v>
          </cell>
          <cell r="F54" t="str">
            <v>7.2.10. взносы в некоммерческие фонды и партнерства</v>
          </cell>
          <cell r="G54" t="str">
            <v>41. Обеспечение обязательств и платежей</v>
          </cell>
          <cell r="H54" t="str">
            <v>A.I.8.6. Субвенции на разницу в тарифах</v>
          </cell>
          <cell r="I54" t="str">
            <v>2.23.5. списание долгов, нереальных к взысканию</v>
          </cell>
          <cell r="K54" t="str">
            <v>16.2. на производственные и хозяйственные нужды</v>
          </cell>
          <cell r="L54" t="str">
            <v>Б.1.3. Сырье, материалы, запасные части</v>
          </cell>
          <cell r="P54" t="str">
            <v>3.2.4. Цена средневзвешенная натурального топлива (сверхлимитный газ)</v>
          </cell>
          <cell r="Q54" t="str">
            <v>36.1.1. Оплата стоимости питания</v>
          </cell>
          <cell r="R54" t="str">
            <v>22. Покрытие убытков прошлых лет</v>
          </cell>
          <cell r="S54" t="str">
            <v>5.6.2. Максимальный размер (расчет: 5.6.3*5.6.4)</v>
          </cell>
          <cell r="T54" t="str">
            <v>3.7.3.2. Прочие мероприятия</v>
          </cell>
        </row>
        <row r="55">
          <cell r="A55" t="str">
            <v>ОАО "Южно-Якутская Корпорация"</v>
          </cell>
          <cell r="F55" t="str">
            <v>7.2.11. услуги PR</v>
          </cell>
          <cell r="G55" t="str">
            <v>42. Обязательства по платежам по заключенным договорам лизинга</v>
          </cell>
          <cell r="H55" t="str">
            <v>A.I.8.7. Возмещение по страховым случаям</v>
          </cell>
          <cell r="I55" t="str">
            <v>2.23.6. невозмещаемый НДС</v>
          </cell>
          <cell r="K55" t="str">
            <v>16.3. на компенсацию потерь</v>
          </cell>
          <cell r="L55" t="str">
            <v>Б.1.4. Прочие затраты</v>
          </cell>
          <cell r="P55" t="str">
            <v>3.3.1. Расход натурального топливана отпуск электрической энергии (коммерческий газ)</v>
          </cell>
          <cell r="Q55" t="str">
            <v>36.1.2. Единовременное вознаграждение</v>
          </cell>
          <cell r="R55" t="str">
            <v>23.1. инвестиционная составляющая</v>
          </cell>
          <cell r="S55" t="str">
            <v>5.6.3. Максимальная ставка</v>
          </cell>
          <cell r="T55" t="str">
            <v>3.7.4.1. Оптимизация транспортной загрузки</v>
          </cell>
        </row>
        <row r="56">
          <cell r="A56" t="str">
            <v>ЗАО "ГидроИнжиниринг Сибирь" (Заказчик до периода «План 2015»)</v>
          </cell>
          <cell r="F56" t="str">
            <v>7.2.15.0. Прочие работы и услуги сторонних организаций</v>
          </cell>
          <cell r="H56" t="str">
            <v>A.I.8.8. Прочие доходы (чрезвычайные)</v>
          </cell>
          <cell r="I56" t="str">
            <v>2.23.7. благотворительность</v>
          </cell>
          <cell r="K56" t="str">
            <v>17. Отпуск тепловой энергии в сеть</v>
          </cell>
          <cell r="L56" t="str">
            <v>Б.2.1. Услуги сторонних организаций</v>
          </cell>
          <cell r="P56" t="str">
            <v>3.3.2. Расход натурального топливана отпуск тепловой энергии (коммерческий газ)</v>
          </cell>
          <cell r="Q56" t="str">
            <v>36.1.3. Материальная помощь к отпуску</v>
          </cell>
          <cell r="R56" t="str">
            <v>23.2. прибыль со свободного сектора</v>
          </cell>
          <cell r="S56" t="str">
            <v>5.6.4. Сумма заемных средств в рублях</v>
          </cell>
          <cell r="T56" t="str">
            <v>3.7.4.2. Прочие мероприятия</v>
          </cell>
        </row>
        <row r="57">
          <cell r="A57" t="str">
            <v>АО «ГидроИнжиниринг Сибирь» (Институт с периода «План 2015»)</v>
          </cell>
          <cell r="F57" t="str">
            <v>7.3.0. Командировочные и представительские расходы</v>
          </cell>
          <cell r="H57" t="str">
            <v>A.I.8.9. Другие прочие доходы</v>
          </cell>
          <cell r="I57" t="str">
            <v>2.23.8. некапитализируемые расходы на строительство (зоны затопления и прочие)</v>
          </cell>
          <cell r="K57" t="str">
            <v>18. Потери тепловой энергии в сетях</v>
          </cell>
          <cell r="L57" t="str">
            <v>Б.2.2. Стоимость давальческих материалов</v>
          </cell>
          <cell r="P57" t="str">
            <v>3.3.3. Прочий расход натурального топлива (коммерческий газ)</v>
          </cell>
          <cell r="Q57" t="str">
            <v>36.1.4. Оплата расходов по найму жилья</v>
          </cell>
          <cell r="R57" t="str">
            <v>23.3. Прочая прибыль</v>
          </cell>
          <cell r="S57" t="str">
            <v>5.6.5. Проценты по заемным средствам в валюте (бизнес-план)</v>
          </cell>
          <cell r="T57" t="str">
            <v>3.7.5. Снижение расходов на охрану</v>
          </cell>
        </row>
        <row r="58">
          <cell r="A58" t="str">
            <v>ОАО "Корпорация развития Красноярского края"</v>
          </cell>
          <cell r="F58" t="str">
            <v>7.4.2. аренда оборудования, механизмов</v>
          </cell>
          <cell r="H58" t="str">
            <v>A.I.10.1. Поступления по агентским договорам</v>
          </cell>
          <cell r="I58" t="str">
            <v>2.23.9.0. Прочие расходы (чрезвычайные)</v>
          </cell>
          <cell r="K58" t="str">
            <v>18.1. то же % к отпуску в сеть</v>
          </cell>
          <cell r="L58" t="str">
            <v>3. НИР (испытания, опыты, исследования) (из Сметы затрат)</v>
          </cell>
          <cell r="P58" t="str">
            <v>3.3.4. Цена средневзвешенная натурального топлива (коммерческий газ)</v>
          </cell>
          <cell r="Q58" t="str">
            <v>36.1.5. Прочие:</v>
          </cell>
          <cell r="R58" t="str">
            <v>24. Плановые инвестиции следующего года</v>
          </cell>
          <cell r="S58" t="str">
            <v>5.6.6. Максимальный размер (расчет: 5.6.7*5.6.8)</v>
          </cell>
          <cell r="T58" t="str">
            <v>3.7.6. Снижение консультационных, юридических услуг</v>
          </cell>
        </row>
        <row r="59">
          <cell r="A59" t="str">
            <v>АО "МГЭС Дагестана"</v>
          </cell>
          <cell r="F59" t="str">
            <v>7.4.3. аренда помещений</v>
          </cell>
          <cell r="H59" t="str">
            <v>A.I.10.2. Прочие транзитные операции</v>
          </cell>
          <cell r="I59" t="str">
            <v>2.23.10.0. другие расходы</v>
          </cell>
          <cell r="K59" t="str">
            <v>19.1. тепловых источников</v>
          </cell>
          <cell r="P59" t="str">
            <v>3.4. Переводной коэффициент</v>
          </cell>
          <cell r="Q59" t="str">
            <v>36.2. Из прочих расходов:</v>
          </cell>
          <cell r="R59" t="str">
            <v>25. Остаток на накопление</v>
          </cell>
          <cell r="S59" t="str">
            <v>5.6.7. Максимальная ставка</v>
          </cell>
          <cell r="T59" t="str">
            <v>3.7.7. Снижение расходов на IT-услуги</v>
          </cell>
        </row>
        <row r="60">
          <cell r="A60" t="str">
            <v>ООО "МГЭС Ставрополья и КЧР"</v>
          </cell>
          <cell r="F60" t="str">
            <v>7.4.4. аренда транспорта</v>
          </cell>
          <cell r="H60" t="str">
            <v>A.I.10.3. Возврат излишне (ошибочно) перечисленных средств – приход</v>
          </cell>
          <cell r="I60" t="str">
            <v>2.23.10.11. Оценочные обязательства, прочие РБП</v>
          </cell>
          <cell r="K60" t="str">
            <v>19.2. тепловых сетей</v>
          </cell>
          <cell r="P60" t="str">
            <v>3.5. Удельный расход топлива на отпуск эл.эн.</v>
          </cell>
          <cell r="Q60" t="str">
            <v>36.2.1. Расходы на доп.отпуска</v>
          </cell>
          <cell r="S60" t="str">
            <v>5.6.8. Сумма заемных средств в валюте</v>
          </cell>
          <cell r="T60" t="str">
            <v>3.8.1. Командировочные и представительские расходы</v>
          </cell>
        </row>
        <row r="61">
          <cell r="A61" t="str">
            <v>ООО "Фиагдонская МГЭС"</v>
          </cell>
          <cell r="F61" t="str">
            <v>7.5. Лизинг</v>
          </cell>
          <cell r="H61" t="str">
            <v>A.II.1. Реализация основных средств, нематериальных активов</v>
          </cell>
          <cell r="K61" t="str">
            <v>20. Полезный отпуск тепловой энергии</v>
          </cell>
          <cell r="P61" t="str">
            <v>3.6. Расход условного топлива</v>
          </cell>
          <cell r="Q61" t="str">
            <v>36.2.2. Материальная помощь к отпуску</v>
          </cell>
          <cell r="S61" t="str">
            <v>5.6.9. Прочие</v>
          </cell>
          <cell r="T61" t="str">
            <v>3.8.2. Снижение расходов на аренду</v>
          </cell>
        </row>
        <row r="62">
          <cell r="A62" t="str">
            <v>АО "Инженерный центр возобновляемой энергетики"</v>
          </cell>
          <cell r="F62" t="str">
            <v>7.6.1. - страхование имущества</v>
          </cell>
          <cell r="H62" t="str">
            <v>A.II.2.1. Акции (продажа)</v>
          </cell>
          <cell r="K62" t="str">
            <v>20а. Корректировка полезного отпуска</v>
          </cell>
          <cell r="P62" t="str">
            <v>3.7. Цена условного топлива</v>
          </cell>
          <cell r="Q62" t="str">
            <v>36.2.3. Единовременное вознаграждение</v>
          </cell>
          <cell r="S62" t="str">
            <v>6. База по налогу на прибыль (п.1 + п.2 - п.3 + п.4 + п.5)</v>
          </cell>
          <cell r="T62" t="str">
            <v>3.8.3. Страхование</v>
          </cell>
        </row>
        <row r="63">
          <cell r="A63" t="str">
            <v>ООО "Верхнебалкарская МГЭС"</v>
          </cell>
          <cell r="F63" t="str">
            <v>7.6.2. - добровольное медицинское страхование</v>
          </cell>
          <cell r="H63" t="str">
            <v>A.II.2.2. Займы выданные (возврат)</v>
          </cell>
          <cell r="K63" t="str">
            <v>21. Приведенный полезный отпуск</v>
          </cell>
          <cell r="P63" t="str">
            <v>4.1. Запасы топлива на начало периода</v>
          </cell>
          <cell r="Q63" t="str">
            <v>36.2.4. Единовременное вознаграждение к праздникам</v>
          </cell>
          <cell r="S63" t="str">
            <v>7. Текущий налог на прибыль</v>
          </cell>
          <cell r="T63" t="str">
            <v>3.8.4. Статья расходов</v>
          </cell>
        </row>
        <row r="64">
          <cell r="A64" t="str">
            <v>АО "Малые ГЭС Алтая"</v>
          </cell>
          <cell r="F64" t="str">
            <v>7.6.3. - страхование от несчастных случаев</v>
          </cell>
          <cell r="H64" t="str">
            <v>A.II.2.3. Векселя (предьявление к оплате)</v>
          </cell>
          <cell r="K64" t="str">
            <v>13a Установленная тепловая мощность, средняя за период</v>
          </cell>
          <cell r="P64" t="str">
            <v>4.2. Поставка топлива</v>
          </cell>
          <cell r="Q64" t="str">
            <v>36.2.5. Оплата стоимости питания</v>
          </cell>
          <cell r="T64" t="str">
            <v>3.8.5. Статья расходов</v>
          </cell>
        </row>
        <row r="65">
          <cell r="A65" t="str">
            <v>АО "ЧиркейГЭСстрой"</v>
          </cell>
          <cell r="F65" t="str">
            <v>7.6.4. - прочие виды страхования</v>
          </cell>
          <cell r="H65" t="str">
            <v>A.II.2.4. Прочие финансовые вложения</v>
          </cell>
          <cell r="P65" t="str">
            <v>4.3. Заимствование топлива</v>
          </cell>
          <cell r="Q65" t="str">
            <v>36.2.6. Прочие:</v>
          </cell>
          <cell r="T65" t="str">
            <v>3.9.1. Оптимизация расходов по услугам банков</v>
          </cell>
        </row>
        <row r="66">
          <cell r="A66" t="str">
            <v>АО "Нижне-Зейская ГЭС"</v>
          </cell>
          <cell r="F66" t="str">
            <v>7.7.1. - плата за пользование водными объектами</v>
          </cell>
          <cell r="H66" t="str">
            <v>A.II.3. Прочие поступления от инвестиционной деятельности</v>
          </cell>
          <cell r="P66" t="str">
            <v>4.4.1.1. Расход топлива на отпуск электрической энергии</v>
          </cell>
          <cell r="Q66" t="str">
            <v>36.2.8. Оценочные обязательства</v>
          </cell>
          <cell r="T66" t="str">
            <v>3.9.2. Статья расходов</v>
          </cell>
        </row>
        <row r="67">
          <cell r="A67" t="str">
            <v>АО "Нижне-Бурейская ГЭС"</v>
          </cell>
          <cell r="F67" t="str">
            <v>7.7.2. - плата за землю</v>
          </cell>
          <cell r="H67" t="str">
            <v>A.III.1.1.1. Долгосрочные кредиты</v>
          </cell>
          <cell r="P67" t="str">
            <v>4.4.1.2. Расход топлива на отпуск тепловой энергии</v>
          </cell>
          <cell r="Q67" t="str">
            <v>36.2.9. Оплата расходов по найму жилья</v>
          </cell>
          <cell r="T67" t="str">
            <v>3.9.3. Статья расходов</v>
          </cell>
        </row>
        <row r="68">
          <cell r="A68" t="str">
            <v>ООО "Корпорация развития Забайкалья"</v>
          </cell>
          <cell r="F68" t="str">
            <v>7.7.3. - транспортный налог</v>
          </cell>
          <cell r="H68" t="str">
            <v>A.III.1.1.2. Долгосрочные займы</v>
          </cell>
          <cell r="P68" t="str">
            <v>4.4.2. Прочий расход топлива</v>
          </cell>
          <cell r="Q68" t="str">
            <v>36.2.10. Оплата коммунальных услуг (электроэнергии)</v>
          </cell>
          <cell r="T68" t="str">
            <v>3.9.4. Статья расходов</v>
          </cell>
        </row>
        <row r="69">
          <cell r="A69" t="str">
            <v>АО "Сулакский ГидроКаскад"</v>
          </cell>
          <cell r="F69" t="str">
            <v>7.7.4. - налог на имущество</v>
          </cell>
          <cell r="H69" t="str">
            <v>A.III.1.2.1. Краткосрочные кредиты</v>
          </cell>
          <cell r="P69" t="str">
            <v>4.5. Возврат заимствованного топлива</v>
          </cell>
          <cell r="Q69" t="str">
            <v>37. Выплаты социального характера</v>
          </cell>
          <cell r="T69" t="str">
            <v>3.9.5. Статья расходов</v>
          </cell>
        </row>
        <row r="70">
          <cell r="A70" t="str">
            <v>ОАО «Нижне-Курейская» (Заказчик до периода «План 2015»)</v>
          </cell>
          <cell r="F70" t="str">
            <v>7.7.5. - экологические платежи</v>
          </cell>
          <cell r="H70" t="str">
            <v>A.III.1.2.2. Краткосрочные займы</v>
          </cell>
          <cell r="P70" t="str">
            <v>4.6. Запасы топлива на конец периода</v>
          </cell>
          <cell r="Q70" t="str">
            <v>37.1. Из себестоимости, коммерческих и управленческих расходов:</v>
          </cell>
          <cell r="T70" t="str">
            <v>3.9.6. Статья расходов</v>
          </cell>
        </row>
        <row r="71">
          <cell r="A71" t="str">
            <v>АО «Сибэнергосбыт»</v>
          </cell>
          <cell r="F71" t="str">
            <v>7.7.7. - прочие налоги, относимые на с/с</v>
          </cell>
          <cell r="H71" t="str">
            <v>A.III.2.1. Векселя (предъявление к оплате)</v>
          </cell>
          <cell r="P71" t="str">
            <v>4.7. Цена средневзвешенная закупленного топлива</v>
          </cell>
          <cell r="Q71" t="str">
            <v>37.1.1. Выходное пособие</v>
          </cell>
          <cell r="T71" t="str">
            <v>3.10.1. Продажа неэффективных объектов непрофильной деятельности (в том числе ценных бумаг и долей собственности)</v>
          </cell>
        </row>
        <row r="72">
          <cell r="A72" t="str">
            <v>АО "Дальневосточная ВЭС"</v>
          </cell>
          <cell r="F72" t="str">
            <v>7.8. Расходы на инновации</v>
          </cell>
          <cell r="H72" t="str">
            <v>A.III.2.2. Депозит (возврат)</v>
          </cell>
          <cell r="P72" t="str">
            <v>4.7.а. Цена средневзвешенная закупленного топлива (справочно)</v>
          </cell>
          <cell r="Q72" t="str">
            <v>37.1.2. Оплата проезда к месту работы/учёбы и обратно</v>
          </cell>
          <cell r="T72" t="str">
            <v>3.10.2. Передача объектов ЖКХ и социально-культурного назначения в муниципальную собственность</v>
          </cell>
        </row>
        <row r="73">
          <cell r="A73" t="str">
            <v>ОАО "СШГЭР"</v>
          </cell>
          <cell r="F73" t="str">
            <v>7.9. Затраты на экологию (кроме налогов и сборов)</v>
          </cell>
          <cell r="H73" t="str">
            <v>A.III.2.3. Займы выданные (возврат)</v>
          </cell>
          <cell r="P73" t="str">
            <v>4.8. в т.ч. стоимость транспортировки</v>
          </cell>
          <cell r="Q73" t="str">
            <v>37.1.3. Оплата проезда к месту отдыха и обратно</v>
          </cell>
          <cell r="T73" t="str">
            <v>3.10.3. Прочие мероприятия</v>
          </cell>
        </row>
        <row r="74">
          <cell r="A74" t="str">
            <v>ОАО "РЭМИК"</v>
          </cell>
          <cell r="F74" t="str">
            <v>7.10.0. Другие расходы, относимые на себестоимость</v>
          </cell>
          <cell r="H74" t="str">
            <v>A.III.2.4. Прочие финансовые вложения</v>
          </cell>
          <cell r="P74" t="str">
            <v>4.9. Цена средневзвешенная израсходованного топлива</v>
          </cell>
          <cell r="Q74" t="str">
            <v>37.1.4. Прочие</v>
          </cell>
          <cell r="T74" t="str">
            <v>4.1.1. Претенизонно-исковая работа</v>
          </cell>
        </row>
        <row r="75">
          <cell r="A75" t="str">
            <v>ОАО "Турборемонт - ВКК"</v>
          </cell>
          <cell r="F75" t="str">
            <v>7.10.7. Оценочные обязательства</v>
          </cell>
          <cell r="H75" t="str">
            <v>A.III.3.1. в т.ч. поступления от эмиссии акций дочернего общества</v>
          </cell>
          <cell r="P75" t="str">
            <v>4.10. в т.ч. стоимость транспортировки</v>
          </cell>
          <cell r="Q75" t="str">
            <v>37.2. Из прочих расходов:</v>
          </cell>
          <cell r="T75" t="str">
            <v>4.1.2. Прочие мероприятия</v>
          </cell>
        </row>
        <row r="76">
          <cell r="A76" t="str">
            <v>АО "Гидроремонт - ВКК"</v>
          </cell>
          <cell r="H76" t="str">
            <v>A.III.3.2. в т.ч. эмиссионный доход</v>
          </cell>
          <cell r="P76" t="str">
            <v>4.11. Переводной коэффициент</v>
          </cell>
          <cell r="Q76" t="str">
            <v>37.2.1. Оплата путевок на лечение, отдых</v>
          </cell>
          <cell r="T76" t="str">
            <v>4.2. Управление кредиторской задолженностью</v>
          </cell>
        </row>
        <row r="77">
          <cell r="A77" t="str">
            <v>ОАО "Электроремонт - ВКК"</v>
          </cell>
          <cell r="H77" t="str">
            <v>A.III.4. Реализация собственных акций</v>
          </cell>
          <cell r="P77" t="str">
            <v>4.12. Удельный расход топлива на отпуск эл.эн.</v>
          </cell>
          <cell r="Q77" t="str">
            <v>37.2.2. Материальная помощь работникам</v>
          </cell>
          <cell r="T77" t="str">
            <v>5. Программа оптимизации - Инвестиционная программа</v>
          </cell>
        </row>
        <row r="78">
          <cell r="A78" t="str">
            <v>ОАО "Прометей"</v>
          </cell>
          <cell r="H78" t="str">
            <v>A.III.5.1. Дивиденды полученные</v>
          </cell>
          <cell r="P78" t="str">
            <v>4.13. Расход условного топлива</v>
          </cell>
          <cell r="Q78" t="str">
            <v>37.2.3. Единовременное пособие при выходе на пенсию</v>
          </cell>
        </row>
        <row r="79">
          <cell r="A79" t="str">
            <v>ООО "РусГидро ИТ сервис"</v>
          </cell>
          <cell r="H79" t="str">
            <v>A.III.5.2. От участия в других организациях (остальные)</v>
          </cell>
          <cell r="P79" t="str">
            <v>4.14. Цена условного топлива</v>
          </cell>
          <cell r="Q79" t="str">
            <v>37.2.4. Компенсация расходов за содержание детей в ДДУ</v>
          </cell>
        </row>
        <row r="80">
          <cell r="A80" t="str">
            <v>ОАО «ГВЦ Энергетики»</v>
          </cell>
          <cell r="H80" t="str">
            <v>A.III.6.1. Курсовая разница</v>
          </cell>
          <cell r="P80" t="str">
            <v>5.1. Запасы топлива на начало периода</v>
          </cell>
          <cell r="Q80" t="str">
            <v>37.2.5. Стоимость подарков и билетов детям работников</v>
          </cell>
        </row>
        <row r="81">
          <cell r="A81" t="str">
            <v>Russunhydrolimited</v>
          </cell>
          <cell r="H81" t="str">
            <v>A.III.6.4. Прочие</v>
          </cell>
          <cell r="P81" t="str">
            <v>5.2. Поставка топлива</v>
          </cell>
          <cell r="Q81" t="str">
            <v>37.2.6. Оплата проезда к месту работы/учёбы и обратно</v>
          </cell>
        </row>
        <row r="82">
          <cell r="A82" t="str">
            <v>RusHydro International B.V. (Руб согласование до БП 2015)</v>
          </cell>
          <cell r="H82" t="str">
            <v>B.I.1.1. Топливо</v>
          </cell>
          <cell r="P82" t="str">
            <v>5.3. Заимствование топлива</v>
          </cell>
          <cell r="Q82" t="str">
            <v>37.2.7. Оплата проезда к месту отдыха и обратно</v>
          </cell>
        </row>
        <row r="83">
          <cell r="A83" t="str">
            <v>RusHydro International AG (Руб до БП 2015)</v>
          </cell>
          <cell r="H83" t="str">
            <v>B.I.1.2.1.1.1. по регулируемым договорам (РД)</v>
          </cell>
          <cell r="P83" t="str">
            <v>5.4.1.1. Расход топлива на отпуск электрической энергии</v>
          </cell>
          <cell r="Q83" t="str">
            <v>37.2.8. Прочие</v>
          </cell>
        </row>
        <row r="84">
          <cell r="A84" t="str">
            <v>RusHydro International AG (Руб с БП 2015)</v>
          </cell>
          <cell r="H84" t="str">
            <v>B.I.1.2.1.1.2. по четырехсторонним договорам в НЦЗ</v>
          </cell>
          <cell r="P84" t="str">
            <v>5.4.1.2. Расход топлива на отпуск тепловой энергии</v>
          </cell>
          <cell r="Q84" t="str">
            <v>38. Прочие расходы на оплату труда (из себестоимости, коммерческих и управленческих расходов)</v>
          </cell>
        </row>
        <row r="85">
          <cell r="A85" t="str">
            <v>АО "Гидроинвест"</v>
          </cell>
          <cell r="H85" t="str">
            <v>B.I.1.2.1.1.3. в рынке на сутки вперед (РСВ)</v>
          </cell>
          <cell r="P85" t="str">
            <v>5.4.2. Прочий расход топлива</v>
          </cell>
          <cell r="Q85" t="str">
            <v>39. Жилищная программа</v>
          </cell>
        </row>
        <row r="86">
          <cell r="A86" t="str">
            <v>АО "Мособлгидропроект"</v>
          </cell>
          <cell r="H86" t="str">
            <v>B.I.1.2.1.1.4. по свободным договорам (СДЭМ)</v>
          </cell>
          <cell r="P86" t="str">
            <v>5.5. Возврат заимствованного топлива</v>
          </cell>
          <cell r="Q86" t="str">
            <v>39.1. - беспроцентные займы</v>
          </cell>
        </row>
        <row r="87">
          <cell r="A87" t="str">
            <v>ОАО "Красноярская ГЭС"</v>
          </cell>
          <cell r="H87" t="str">
            <v>B.I.1.2.1.1.5. по свободным двусторонним договорам (СДД)</v>
          </cell>
          <cell r="P87" t="str">
            <v>5.6. Запасы топлива на конец периода</v>
          </cell>
          <cell r="Q87" t="str">
            <v>39.2. - компенсации (из прочих расходов)</v>
          </cell>
        </row>
        <row r="88">
          <cell r="A88" t="str">
            <v>ОАО "Буреягэсстрой"</v>
          </cell>
          <cell r="H88" t="str">
            <v>B.I.1.2.1.1.6. на балансирующем рынке (БР)</v>
          </cell>
          <cell r="P88" t="str">
            <v>5.7. Цена средневзвешенная закупленного топлива</v>
          </cell>
          <cell r="Q88" t="str">
            <v>40. Страхование</v>
          </cell>
        </row>
        <row r="89">
          <cell r="A89" t="str">
            <v>ЗАО "МЭК"</v>
          </cell>
          <cell r="H89" t="str">
            <v>B.I.1.2.1.1.7. прочие виды купли-продажи электроэнергии</v>
          </cell>
          <cell r="P89" t="str">
            <v>5.7.а. Цена средневзвешенная израсходованного топлива (справочно)</v>
          </cell>
          <cell r="Q89" t="str">
            <v>40.1. Добровольное медицинское страхование</v>
          </cell>
        </row>
        <row r="90">
          <cell r="A90" t="str">
            <v>АО «Малая Дмитровка»</v>
          </cell>
          <cell r="H90" t="str">
            <v>B.I.1.2.1.2.1. по регулируемым договорам (РД)</v>
          </cell>
          <cell r="P90" t="str">
            <v>5.8. в т.ч. стоимость транспортировки</v>
          </cell>
          <cell r="Q90" t="str">
            <v>40.1.1. - из себестоимости, коммерческих и управленческих расходов</v>
          </cell>
        </row>
        <row r="91">
          <cell r="A91" t="str">
            <v>АО "ТК РусГидро"</v>
          </cell>
          <cell r="H91" t="str">
            <v>B.I.1.2.1.2.2. по четырехсторонним договорам в НЦЗ</v>
          </cell>
          <cell r="P91" t="str">
            <v>5.9. Цена средневзвешенная израсходованного топлива</v>
          </cell>
          <cell r="Q91" t="str">
            <v>40.1.2. - из прочих расходов</v>
          </cell>
        </row>
        <row r="92">
          <cell r="A92" t="str">
            <v>АО «ЦСО СШГЭС»</v>
          </cell>
          <cell r="H92" t="str">
            <v>B.I.1.2.1.2.3. по двусторонним договорам на мощность (ДДМ)</v>
          </cell>
          <cell r="P92" t="str">
            <v>5.10. в т.ч. стоимость транспортировки</v>
          </cell>
          <cell r="Q92" t="str">
            <v>40.2. Страхование от несчастных случаев</v>
          </cell>
        </row>
        <row r="93">
          <cell r="A93" t="str">
            <v>ОАО «УЭУК»</v>
          </cell>
          <cell r="H93" t="str">
            <v>B.I.1.2.1.2.4. по свободным договорам (СДЭМ)</v>
          </cell>
          <cell r="P93" t="str">
            <v>5.11. Переводной коэффициент</v>
          </cell>
          <cell r="Q93" t="str">
            <v>41. Отчисления на Негосударственное пенсионное обеспечение</v>
          </cell>
        </row>
        <row r="94">
          <cell r="A94" t="str">
            <v>ООО «Индекс энергетики ГидроОГК»</v>
          </cell>
          <cell r="H94" t="str">
            <v>B.I.1.2.1.2.5. по договорам купли-продажи новой мощности (ДПМ)</v>
          </cell>
          <cell r="P94" t="str">
            <v>5.12. Удельный расход топлива на отпуск эл.эн.</v>
          </cell>
          <cell r="Q94" t="str">
            <v>41.1. - списочному составу (себестоимость, коммерческие и управленческие расходы)</v>
          </cell>
        </row>
        <row r="95">
          <cell r="A95" t="str">
            <v>ООО «ЭСК Башкортостана»</v>
          </cell>
          <cell r="H95" t="str">
            <v>B.I.1.2.1.2.6. по договорам купли-продажи через конкурентный отбор мощности (КОМ)</v>
          </cell>
          <cell r="P95" t="str">
            <v>5.13. Расход условного топлива</v>
          </cell>
          <cell r="Q95" t="str">
            <v>41.2. - несписочному составу (из прочих расходы)</v>
          </cell>
        </row>
        <row r="96">
          <cell r="A96" t="str">
            <v>ООО "ИЦПиВЭ РусГидро"</v>
          </cell>
          <cell r="H96" t="str">
            <v>B.I.1.2.1.2.7. по договорам поставки в вынужденном режиме</v>
          </cell>
          <cell r="P96" t="str">
            <v>5.14. Цена условного топлива</v>
          </cell>
          <cell r="Q96" t="str">
            <v>41.3. - инвестиций</v>
          </cell>
        </row>
        <row r="97">
          <cell r="A97" t="str">
            <v>ПАО "КамГЭК"</v>
          </cell>
          <cell r="H97" t="str">
            <v>B.I.1.2.1.2.8. по договорам ГЭС/AЭС</v>
          </cell>
          <cell r="P97" t="str">
            <v>6.1. Контроль соотвествия расхода условного топлива на выработку энергии и прочие цели балансам натурального топлива</v>
          </cell>
          <cell r="Q97" t="str">
            <v>42. Социальные взносы по обязательному страхованию</v>
          </cell>
        </row>
        <row r="98">
          <cell r="A98" t="str">
            <v>АО "Павлодольская ГЭС"</v>
          </cell>
          <cell r="H98" t="str">
            <v>B.I.1.2.1.2.9. прочие виды купли-продажи мощности</v>
          </cell>
          <cell r="P98" t="str">
            <v>6.2. Расход условного топлива по данным балансов натурального топлива</v>
          </cell>
          <cell r="Q98" t="str">
            <v>42.1. - на заработную плату из себестоимости, коммерческих и управленческих расходов</v>
          </cell>
        </row>
        <row r="99">
          <cell r="A99" t="str">
            <v>АО «РБЭФ»</v>
          </cell>
          <cell r="H99" t="str">
            <v>B.I.1.2.2.1. от региональных генерирующих компаний</v>
          </cell>
          <cell r="P99" t="str">
            <v>6.3. Контроль расхода условного и натурального топлива на отпуск электрической энергии</v>
          </cell>
          <cell r="Q99" t="str">
            <v>42.2. - из прочих расходов</v>
          </cell>
        </row>
        <row r="100">
          <cell r="A100" t="str">
            <v>ООО «СНРГ»</v>
          </cell>
          <cell r="H100" t="str">
            <v>B.I.1.2.2.2. от блок-станций и прочих источников</v>
          </cell>
          <cell r="P100" t="str">
            <v>6.4. Контроль расхода условного и натурального топлива на отпуск тепловой энергии</v>
          </cell>
          <cell r="Q100" t="str">
            <v>42.3. - на заработную плату из инвестиций</v>
          </cell>
        </row>
        <row r="101">
          <cell r="A101" t="str">
            <v>Группа выбытия</v>
          </cell>
          <cell r="H101" t="str">
            <v>B.I.1.3. Покупная тепловая энергия</v>
          </cell>
          <cell r="P101" t="str">
            <v>6.5. Контроль по стоимости условного и натурального топлива</v>
          </cell>
          <cell r="Q101" t="str">
            <v>42.4. - НПФ</v>
          </cell>
        </row>
        <row r="102">
          <cell r="A102" t="str">
            <v>Прочие ДЗО</v>
          </cell>
          <cell r="H102" t="str">
            <v>B.I.1.4. Вода на технологические нужды</v>
          </cell>
          <cell r="Q102" t="str">
            <v>42.5. - из прочего незавершенного строительства</v>
          </cell>
        </row>
        <row r="103">
          <cell r="A103" t="str">
            <v>ООО «Монтажэнерго»</v>
          </cell>
          <cell r="H103" t="str">
            <v>B.I.1.5. Cырье и материалы</v>
          </cell>
          <cell r="Q103" t="str">
            <v>43. Страхование от несчастного случая (взносы в ФСС)</v>
          </cell>
        </row>
        <row r="104">
          <cell r="A104" t="str">
            <v>РАО ЭС Востока генерация</v>
          </cell>
          <cell r="H104" t="str">
            <v>B.I.2.2. Услуги подрядчиков по ремонту оборудования, зданий, сооружений</v>
          </cell>
          <cell r="Q104" t="str">
            <v>43.1. - из себестоимости, коммерческих и управленческих расходов</v>
          </cell>
        </row>
        <row r="105">
          <cell r="A105" t="str">
            <v>РАО ЭС Востока сбыты</v>
          </cell>
          <cell r="H105" t="str">
            <v>B.I.2.3. Услуги подрядчиков по техническому обслуживанию оборудования, зданий, сооружений</v>
          </cell>
          <cell r="Q105" t="str">
            <v>43.2. - из прочих расходов</v>
          </cell>
        </row>
        <row r="106">
          <cell r="A106" t="str">
            <v>РАО ЭС Востока прочие</v>
          </cell>
          <cell r="H106" t="str">
            <v>B.I.2.4. НИР (испытания, опыты, исследования)</v>
          </cell>
          <cell r="Q106" t="str">
            <v>43.3. - из инвестиций</v>
          </cell>
        </row>
        <row r="107">
          <cell r="A107" t="str">
            <v>АО «Благовещенская ТЭЦ-2»</v>
          </cell>
          <cell r="H107" t="str">
            <v>B.I.2.5. Услуги по испытанию и поверке приборов</v>
          </cell>
          <cell r="Q107" t="str">
            <v>43.4. - из прочего незавершенного строительства</v>
          </cell>
        </row>
        <row r="108">
          <cell r="A108" t="str">
            <v>АО «Сахалинская ГРЭС-2»</v>
          </cell>
          <cell r="H108" t="str">
            <v>B.I.2.6. Транспортные услуги</v>
          </cell>
          <cell r="Q108" t="str">
            <v>44. Затраты на обучение, повышение квалификации и проф. переподготовку персонала основной деятельности - всего:</v>
          </cell>
        </row>
        <row r="109">
          <cell r="A109" t="str">
            <v>АО «ТЭЦ в г. Советская Гавань»</v>
          </cell>
          <cell r="H109" t="str">
            <v>B.I.2.11. Услуги  субподрядных организаций</v>
          </cell>
          <cell r="Q109" t="str">
            <v>44.1. Затраты на подготовку персонала:</v>
          </cell>
        </row>
        <row r="110">
          <cell r="A110" t="str">
            <v>АО «Якутская ГРЭС-2»</v>
          </cell>
          <cell r="H110" t="str">
            <v>B.I.2.12. Прочие услуги производственного характера</v>
          </cell>
          <cell r="Q110" t="str">
            <v>44.1.1. - руководителей</v>
          </cell>
        </row>
        <row r="111">
          <cell r="A111" t="str">
            <v>ЗАО «Верхне-Нарынские гидроэлектростанции»</v>
          </cell>
          <cell r="H111" t="str">
            <v>B.I.3. Затраты на оплату труда (без НДФЛ)</v>
          </cell>
          <cell r="Q111" t="str">
            <v>44.1.1.1. в т.ч. на получение высшего (первого/второго) образования</v>
          </cell>
        </row>
        <row r="112">
          <cell r="A112" t="str">
            <v>ООО «ВолгаГидро»</v>
          </cell>
          <cell r="H112" t="str">
            <v>B.I.4. Социальные взносы по обязательному страхованию</v>
          </cell>
          <cell r="Q112" t="str">
            <v>44.1.2. - специалистов и техн. исполнителей</v>
          </cell>
        </row>
        <row r="113">
          <cell r="A113" t="str">
            <v>АО "Организатор строительства Богучанской ГЭС"</v>
          </cell>
          <cell r="H113" t="str">
            <v>B.I.5. Негосударственное пенсионное обеспечение</v>
          </cell>
          <cell r="Q113" t="str">
            <v>44.1.2.1. в т.ч. на получение высшего (первого/второго) образования</v>
          </cell>
        </row>
        <row r="114">
          <cell r="A114" t="str">
            <v>ЗАО "Заказчик строительства Богучанской ГЭС"</v>
          </cell>
          <cell r="H114" t="str">
            <v>B.I.8.1.1. ОАО "СО ЕЭС"</v>
          </cell>
          <cell r="Q114" t="str">
            <v>44.1.3. - рабочих</v>
          </cell>
        </row>
        <row r="115">
          <cell r="A115" t="str">
            <v>ЗАО "Организатор строительства Богучанского алюминиевого завода"</v>
          </cell>
          <cell r="H115" t="str">
            <v>B.I.8.1.2. ОАО ''АТС''</v>
          </cell>
          <cell r="Q115" t="str">
            <v>44.1.3.1. в т.ч. на получение высшего (первого/второго) образования</v>
          </cell>
        </row>
        <row r="116">
          <cell r="A116" t="str">
            <v>АО "Заказчик строительства Богучанского алюминиевого завода"</v>
          </cell>
          <cell r="H116" t="str">
            <v>B.I.8.1.3. ЗАО ''ЦФР''</v>
          </cell>
          <cell r="Q116" t="str">
            <v>44.2. Затраты на участие в семинарах, выставках, конференциях:</v>
          </cell>
        </row>
        <row r="117">
          <cell r="A117" t="str">
            <v>Hydroogk Аluminium Company Limited "ГидроОГК Люминиум Компани Лимитед"</v>
          </cell>
          <cell r="H117" t="str">
            <v>B.I.8.1.4. прочих</v>
          </cell>
          <cell r="Q117" t="str">
            <v>44.2.1. - руководителей</v>
          </cell>
        </row>
        <row r="118">
          <cell r="A118" t="str">
            <v>Balp Limited "Балп Лимитед"</v>
          </cell>
          <cell r="H118" t="str">
            <v>B.I.8.2 Оплата работ и услуг сторонних организаций</v>
          </cell>
          <cell r="Q118" t="str">
            <v>44.2.2. - специалистов и техн. исполнителей</v>
          </cell>
        </row>
        <row r="119">
          <cell r="A119" t="str">
            <v>ЗАО "БОАЗ"</v>
          </cell>
          <cell r="H119" t="str">
            <v>B.I.8.3. Командировочные и представительские расходы</v>
          </cell>
          <cell r="Q119" t="str">
            <v>44.2.3. - рабочих</v>
          </cell>
        </row>
        <row r="120">
          <cell r="A120" t="str">
            <v>Hydroogk Power Company Limited "ГидроОГК Пауэр Компани Лимитед"</v>
          </cell>
          <cell r="H120" t="str">
            <v>B.I.8.4.2. прочая аренда</v>
          </cell>
          <cell r="Q120" t="str">
            <v>45. Прочие виды выплат, относящиеся к ФЗП (за счет инвестиций)</v>
          </cell>
        </row>
        <row r="121">
          <cell r="A121" t="str">
            <v>Boges Limited "Богэс Лимитед"</v>
          </cell>
          <cell r="H121" t="str">
            <v>B.I.8.5. Лизинг</v>
          </cell>
          <cell r="Q121" t="str">
            <v>45.1. Расходы на доп.отпуска  ( за счет инвестиций)</v>
          </cell>
        </row>
        <row r="122">
          <cell r="A122" t="str">
            <v>ОАО "Богучанская ГЭС"</v>
          </cell>
          <cell r="H122" t="str">
            <v>B.I.8.6. Расходы на страхование</v>
          </cell>
          <cell r="Q122" t="str">
            <v>45.2. Материальная помощь к отпуску</v>
          </cell>
        </row>
        <row r="123">
          <cell r="A123" t="str">
            <v>ПАО "РАО ЭСВ"</v>
          </cell>
          <cell r="H123" t="str">
            <v>B.I.8.7.1. - плата за пользование водными объектами</v>
          </cell>
          <cell r="Q123" t="str">
            <v>45.3. Единовременное вознаграждение</v>
          </cell>
        </row>
        <row r="124">
          <cell r="A124" t="str">
            <v>ПАО "ДЭК"</v>
          </cell>
          <cell r="H124" t="str">
            <v>B.I.8.7.2. - плата за землю</v>
          </cell>
          <cell r="Q124" t="str">
            <v>45.4. Единовременное вознаграждение к праздникам</v>
          </cell>
        </row>
        <row r="125">
          <cell r="A125" t="str">
            <v>ПАО "Якутскэнерго"</v>
          </cell>
          <cell r="H125" t="str">
            <v>B.I.8.7.3. - налог на имущество</v>
          </cell>
          <cell r="Q125" t="str">
            <v>45.5. Оплата стоимости питания</v>
          </cell>
        </row>
        <row r="126">
          <cell r="A126" t="str">
            <v>ПАО "Камчатскэнерго"</v>
          </cell>
          <cell r="H126" t="str">
            <v>B.I.8.7.5. - НДФЛ</v>
          </cell>
          <cell r="Q126" t="str">
            <v>45.6. Оценочные обязательства</v>
          </cell>
        </row>
        <row r="127">
          <cell r="A127" t="str">
            <v>АО "ЮЭСК"</v>
          </cell>
          <cell r="H127" t="str">
            <v>B.I.8.7.6. - НДС</v>
          </cell>
          <cell r="Q127" t="str">
            <v>45.7. Прочие</v>
          </cell>
        </row>
        <row r="128">
          <cell r="A128" t="str">
            <v>ПАО "Магаданэнерго"</v>
          </cell>
          <cell r="H128" t="str">
            <v>B.I.8.7.7. - Налог на прибыль</v>
          </cell>
          <cell r="Q128" t="str">
            <v>46. Выплаты социального характера ( за счет инвестиций)</v>
          </cell>
        </row>
        <row r="129">
          <cell r="A129" t="str">
            <v>ОАО "Сахалинэнерго"</v>
          </cell>
          <cell r="H129" t="str">
            <v>B.I.8.7.8. - прочие</v>
          </cell>
          <cell r="Q129" t="str">
            <v>46.1. Выходное пособие при сокращении</v>
          </cell>
        </row>
        <row r="130">
          <cell r="A130" t="str">
            <v>АО "Дальневосточная генерирующая компания"</v>
          </cell>
          <cell r="H130" t="str">
            <v>B.I.8.9. Оплата услуг кредитных организаций</v>
          </cell>
          <cell r="Q130" t="str">
            <v>46.2. Оплата проезда к месту работы и обратно</v>
          </cell>
        </row>
        <row r="131">
          <cell r="A131" t="str">
            <v>АО "ДРСК"</v>
          </cell>
          <cell r="H131" t="str">
            <v>B.I.8.10. Пени, штрафы, неустойки, выплаты по претензионной работе</v>
          </cell>
          <cell r="Q131" t="str">
            <v>46.3. Оплата проезда к месту отдыха и обратно</v>
          </cell>
        </row>
        <row r="132">
          <cell r="A132" t="str">
            <v>АО "Дальтехэнерго"</v>
          </cell>
          <cell r="H132" t="str">
            <v>B.I.8.11. Выплаты по обязательствам социального характера</v>
          </cell>
          <cell r="Q132" t="str">
            <v>46.4. Оплата путевок на лечение, отдых</v>
          </cell>
        </row>
        <row r="133">
          <cell r="A133" t="str">
            <v>ПАО "Передвижная энергетика"</v>
          </cell>
          <cell r="H133" t="str">
            <v>B.I.8.12. Расходы на управление капиталом (переоценка, реестр, консультации)</v>
          </cell>
          <cell r="Q133" t="str">
            <v>46.5. Материальная помощь работникам</v>
          </cell>
        </row>
        <row r="134">
          <cell r="A134" t="str">
            <v>АО "Чукотэнерго"</v>
          </cell>
          <cell r="H134" t="str">
            <v>B.I.8.13. Выплаты вознаграждений членам СД и РК</v>
          </cell>
          <cell r="Q134" t="str">
            <v>46.6. Единовременное пособие при выходе на пенсию</v>
          </cell>
        </row>
        <row r="135">
          <cell r="A135" t="str">
            <v>АО "Сахаэнерго"</v>
          </cell>
          <cell r="H135" t="str">
            <v>B.I.8.18. Расходы связанные с проведением ГОСА</v>
          </cell>
          <cell r="Q135" t="str">
            <v>46.7. Компенсация расходов за содержание детей в ДДУ</v>
          </cell>
        </row>
        <row r="136">
          <cell r="A136" t="str">
            <v>АО "Теплоэнергосервис"</v>
          </cell>
          <cell r="H136" t="str">
            <v>B.I.8.14. Выплаты на благотворительные цели</v>
          </cell>
          <cell r="Q136" t="str">
            <v>46.8. Стоимость подарков и билетов детям работников</v>
          </cell>
        </row>
        <row r="137">
          <cell r="A137" t="str">
            <v>ООО "Восток-Финанс"</v>
          </cell>
          <cell r="H137" t="str">
            <v>B.I.8.15. Некапитализируемые расходы на строительство (зоны затопления и прочие)</v>
          </cell>
          <cell r="Q137" t="str">
            <v>46.9. Прочие</v>
          </cell>
        </row>
        <row r="138">
          <cell r="A138" t="str">
            <v>ОАО "Сахалинская энергетическая компания"</v>
          </cell>
          <cell r="H138" t="str">
            <v>B.I.8.16. Прочие расходы (чрезвычайные)</v>
          </cell>
          <cell r="Q138" t="str">
            <v>47. Жилищная программа ( за счет инвестиций)</v>
          </cell>
        </row>
        <row r="139">
          <cell r="A139" t="str">
            <v>АО "Оздоровительный лагерь "Амурская жемчужина"</v>
          </cell>
          <cell r="H139" t="str">
            <v>B.I.8.17 Прочие расходы</v>
          </cell>
          <cell r="Q139" t="str">
            <v>47.1. - беспроцентные займы</v>
          </cell>
        </row>
        <row r="140">
          <cell r="A140" t="str">
            <v>АО "ВОСТЭК"</v>
          </cell>
          <cell r="H140" t="str">
            <v>B.I.9a.1.1. ФОТ</v>
          </cell>
          <cell r="Q140" t="str">
            <v>47.2. - компенсации</v>
          </cell>
        </row>
        <row r="141">
          <cell r="A141" t="str">
            <v>АО "Дальэнерготехкомплект"</v>
          </cell>
          <cell r="H141" t="str">
            <v>B.I.9a.1.2. Социальные взносы по обязательному страхованию</v>
          </cell>
          <cell r="Q141" t="str">
            <v>48. Страхование (за счет инвестиций)</v>
          </cell>
        </row>
        <row r="142">
          <cell r="A142" t="str">
            <v>АО "Родник здоровья"</v>
          </cell>
          <cell r="H142" t="str">
            <v>B.I.9a.1.3. Сырье, материалы, запасные части</v>
          </cell>
          <cell r="Q142" t="str">
            <v>48.1. Добровольное медицинское страхование</v>
          </cell>
        </row>
        <row r="143">
          <cell r="A143" t="str">
            <v>АО "Сельскохозяйственный комплекс "Агроэнерго"</v>
          </cell>
          <cell r="H143" t="str">
            <v>B.I.9a.2. Услуги сторонних ремонтных организаций</v>
          </cell>
          <cell r="Q143" t="str">
            <v>48.2. Страхование от несчастных случаев</v>
          </cell>
        </row>
        <row r="144">
          <cell r="A144" t="str">
            <v>АО "Энерготрансснаб"</v>
          </cell>
          <cell r="H144" t="str">
            <v>B.I.9a.3. Стоимость давальческих материалов</v>
          </cell>
          <cell r="Q144" t="str">
            <v>49. Затраты на подготовку персонала (за счет инвестиций)</v>
          </cell>
        </row>
        <row r="145">
          <cell r="A145" t="str">
            <v>АО "Якутская энерго-ремонтная компания"</v>
          </cell>
          <cell r="H145" t="str">
            <v>B.I.10.1. Выбытия по агентским договорам</v>
          </cell>
          <cell r="Q145" t="str">
            <v>50. Консалтинг по обучению (затраты на участие в семинарах, выставках, конференциях) за счет инвестиций</v>
          </cell>
        </row>
        <row r="146">
          <cell r="A146" t="str">
            <v>АО "Камчатскэнергоремонт"</v>
          </cell>
          <cell r="H146" t="str">
            <v>B.I.10.2. Прочие транзитные операции</v>
          </cell>
        </row>
        <row r="147">
          <cell r="A147" t="str">
            <v>ООО "Дом-21 век"</v>
          </cell>
          <cell r="H147" t="str">
            <v>B.I.10.3. Возврат излишне (ошибочно) перечисленных средств – расход</v>
          </cell>
        </row>
        <row r="148">
          <cell r="A148" t="str">
            <v>АО "Магаданэнергоремонт"</v>
          </cell>
          <cell r="H148" t="str">
            <v>B.II.1.1. Материалы</v>
          </cell>
        </row>
        <row r="149">
          <cell r="A149" t="str">
            <v>АО "Магаданэнергоналадка"</v>
          </cell>
          <cell r="H149" t="str">
            <v>B.II.1.2. ФОТ</v>
          </cell>
        </row>
        <row r="150">
          <cell r="A150" t="str">
            <v>АО "Магаданэлектросетьремонт"</v>
          </cell>
          <cell r="H150" t="str">
            <v>B.II.1.3. Социальные взносы по обязательному страхованию</v>
          </cell>
        </row>
        <row r="151">
          <cell r="A151" t="str">
            <v>ОАО "Магаданэлектросеть"</v>
          </cell>
          <cell r="H151" t="str">
            <v>B.II.1.4. Услуги подрядных организаций</v>
          </cell>
        </row>
        <row r="152">
          <cell r="A152" t="str">
            <v>Новиковская дизельная электростанция</v>
          </cell>
          <cell r="H152" t="str">
            <v>B.II.1.5. Приобретение основных средств</v>
          </cell>
        </row>
        <row r="153">
          <cell r="A153" t="str">
            <v>ЗАО "Жилищно-коммунальное управление" в ДГК</v>
          </cell>
          <cell r="H153" t="str">
            <v>B.II.1.6. Прочее</v>
          </cell>
        </row>
        <row r="154">
          <cell r="A154" t="str">
            <v>АО "Автотранспортное предприятие ЛуТЭК"</v>
          </cell>
          <cell r="H154" t="str">
            <v>B.II.2.1. Акции (покупка)</v>
          </cell>
        </row>
        <row r="155">
          <cell r="A155" t="str">
            <v>АО "АвтотранспортЭнерго"</v>
          </cell>
          <cell r="H155" t="str">
            <v>B.II.2.2. Векселя (приобретение)</v>
          </cell>
        </row>
        <row r="156">
          <cell r="A156" t="str">
            <v>АО "Хабаровская ремонтно-монтажная компания"</v>
          </cell>
          <cell r="H156" t="str">
            <v>B.II.2.3. Займы выданные (выдача)</v>
          </cell>
        </row>
        <row r="157">
          <cell r="A157" t="str">
            <v>АО "Хабаровская производственно-ремонтная компания"</v>
          </cell>
          <cell r="H157" t="str">
            <v>B.II.2.4. Приобретение прочих финансовых вложений</v>
          </cell>
        </row>
        <row r="158">
          <cell r="A158" t="str">
            <v>АО "Нерюнгриэнергоремонт"</v>
          </cell>
          <cell r="H158" t="str">
            <v>B.II.3. Нематериальные активы</v>
          </cell>
        </row>
        <row r="159">
          <cell r="A159" t="str">
            <v>ОАО "Дальэнергоспецремонт"</v>
          </cell>
          <cell r="H159" t="str">
            <v>B.II.4. Прочие вложения и платежи по инвестиционной деятельности</v>
          </cell>
        </row>
        <row r="160">
          <cell r="A160" t="str">
            <v>АО "Хабаровская ремонтно-строительная компания"</v>
          </cell>
          <cell r="H160" t="str">
            <v>B.II.1a. в том числе: всего расходы на крупные инвестиционные проекты</v>
          </cell>
        </row>
        <row r="161">
          <cell r="A161" t="str">
            <v>АО "Хабаровская энерготехнологическая компания"</v>
          </cell>
          <cell r="H161" t="str">
            <v>B.II.2a. в том числе: всего расходы на прочую инвестиционную деятельность</v>
          </cell>
        </row>
        <row r="162">
          <cell r="A162" t="str">
            <v>АО "Губеровский ремонтно-механический завод"</v>
          </cell>
          <cell r="H162" t="str">
            <v>B.III.1.1.1. Долгосрочные кредиты</v>
          </cell>
        </row>
        <row r="163">
          <cell r="A163" t="str">
            <v>АО «Лучегорский угольный разрез»</v>
          </cell>
          <cell r="H163" t="str">
            <v>B.III.1.1.2. Долгосрочные займы</v>
          </cell>
        </row>
        <row r="164">
          <cell r="A164" t="str">
            <v>ОАО "Камчатскэнергоремсервис"</v>
          </cell>
          <cell r="H164" t="str">
            <v>B.III.1.2.1. Краткосрочные кредиты</v>
          </cell>
        </row>
        <row r="165">
          <cell r="A165" t="str">
            <v>Сахалинская коммунальная компания</v>
          </cell>
          <cell r="H165" t="str">
            <v>B.III.1.2.2. Краткосрочные займы</v>
          </cell>
        </row>
        <row r="166">
          <cell r="A166" t="str">
            <v>ООО "Дирекция управления зданиями"</v>
          </cell>
          <cell r="H166" t="str">
            <v>B.III.2.1. Векселя (приобретение)</v>
          </cell>
        </row>
        <row r="167">
          <cell r="A167" t="str">
            <v>ОАО "ЭНИН"</v>
          </cell>
          <cell r="H167" t="str">
            <v>B.III.2.2. Депозит (размещение)</v>
          </cell>
        </row>
        <row r="168">
          <cell r="A168" t="str">
            <v>ООО ИК "Энергоинвест"</v>
          </cell>
          <cell r="H168" t="str">
            <v>B.III.2.3. Займы выданные (выдача)</v>
          </cell>
        </row>
        <row r="169">
          <cell r="A169" t="str">
            <v>ОАО "ЦДУ ЕЭС России"</v>
          </cell>
          <cell r="H169" t="str">
            <v>B.III.2.4. Приобретение прочих финансовых вложений</v>
          </cell>
        </row>
        <row r="170">
          <cell r="A170" t="str">
            <v>ЗАО "МЭК" (AMD)</v>
          </cell>
          <cell r="H170" t="str">
            <v>B.III.3. Выкуп собственных акций</v>
          </cell>
        </row>
        <row r="171">
          <cell r="A171" t="str">
            <v>RusHydro International B.V. (EUR)</v>
          </cell>
          <cell r="H171" t="str">
            <v>B.III.4.1.1. Выплата дивидендов акционерам (без налога)</v>
          </cell>
        </row>
        <row r="172">
          <cell r="H172" t="str">
            <v>B.III.4.1.2. Налог с дивидендов акционерам</v>
          </cell>
        </row>
        <row r="173">
          <cell r="H173" t="str">
            <v>B.III.5.1. Проценты по долгосрочным кредитам</v>
          </cell>
        </row>
        <row r="174">
          <cell r="H174" t="str">
            <v>B.III.5.2. Проценты по краткосрочным кредитам</v>
          </cell>
        </row>
        <row r="175">
          <cell r="H175" t="str">
            <v>B.III.5.3. Проценты по долгосрочным займам</v>
          </cell>
        </row>
        <row r="176">
          <cell r="H176" t="str">
            <v>B.III.5.4. Проценты по краткосрочным займам</v>
          </cell>
        </row>
        <row r="177">
          <cell r="H177" t="str">
            <v>B.III.6.1. Курсовая разница</v>
          </cell>
        </row>
        <row r="178">
          <cell r="H178" t="str">
            <v>B.III.6.2. Покупка /продажа валюты</v>
          </cell>
        </row>
        <row r="179">
          <cell r="H179" t="str">
            <v>B.III.6.3. Выплаты денежных средств по сделкам хеджирования</v>
          </cell>
        </row>
        <row r="180">
          <cell r="H180" t="str">
            <v>B.III.6.4. Выплаты на привлечение капитала</v>
          </cell>
        </row>
        <row r="181">
          <cell r="H181" t="str">
            <v>B.III.6.5. Прочие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лассификатор 2012"/>
      <sheetName val="ЦФО"/>
      <sheetName val="банк доход"/>
      <sheetName val="банк расход"/>
      <sheetName val="банк"/>
      <sheetName val="перечень заявок"/>
      <sheetName val="договора Landocs"/>
      <sheetName val="БДДС годовой"/>
      <sheetName val="БДДС исполнение"/>
      <sheetName val="анализ"/>
      <sheetName val="расшифровки"/>
      <sheetName val="налог на имущество"/>
      <sheetName val="импорт данных"/>
      <sheetName val="сверка с УПП"/>
      <sheetName val="сверка остатков"/>
      <sheetName val="БДР годовой"/>
      <sheetName val="БДР операт"/>
    </sheetNames>
    <sheetDataSet>
      <sheetData sheetId="0">
        <row r="1">
          <cell r="F1" t="str">
            <v>Приложение</v>
          </cell>
        </row>
        <row r="4">
          <cell r="H4" t="str">
            <v>январь</v>
          </cell>
        </row>
        <row r="5">
          <cell r="H5" t="str">
            <v>февраль</v>
          </cell>
        </row>
        <row r="6">
          <cell r="H6" t="str">
            <v>март</v>
          </cell>
        </row>
        <row r="7">
          <cell r="H7" t="str">
            <v>апрель</v>
          </cell>
        </row>
        <row r="8">
          <cell r="H8" t="str">
            <v>май</v>
          </cell>
        </row>
        <row r="9">
          <cell r="H9" t="str">
            <v>июнь</v>
          </cell>
        </row>
        <row r="10">
          <cell r="H10" t="str">
            <v>июль</v>
          </cell>
        </row>
        <row r="11">
          <cell r="H11" t="str">
            <v>август</v>
          </cell>
        </row>
        <row r="12">
          <cell r="H12" t="str">
            <v>сентябрь</v>
          </cell>
        </row>
        <row r="13">
          <cell r="H13" t="str">
            <v>октябрь</v>
          </cell>
        </row>
        <row r="14">
          <cell r="H14" t="str">
            <v>ноябрь</v>
          </cell>
        </row>
        <row r="15">
          <cell r="H15" t="str">
            <v>декабрь</v>
          </cell>
        </row>
        <row r="16">
          <cell r="H16">
            <v>0</v>
          </cell>
        </row>
        <row r="17">
          <cell r="H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B3" t="str">
            <v>КБК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3"/>
  <sheetViews>
    <sheetView tabSelected="1" view="pageBreakPreview" zoomScale="85" zoomScaleNormal="85" zoomScaleSheetLayoutView="85" workbookViewId="0">
      <pane ySplit="9" topLeftCell="A10" activePane="bottomLeft" state="frozen"/>
      <selection pane="bottomLeft" activeCell="G10" sqref="G10"/>
    </sheetView>
  </sheetViews>
  <sheetFormatPr defaultColWidth="9.140625" defaultRowHeight="15" outlineLevelRow="1"/>
  <cols>
    <col min="1" max="1" width="9.140625" style="2"/>
    <col min="2" max="2" width="10" style="2" customWidth="1"/>
    <col min="3" max="3" width="30.140625" style="2" customWidth="1"/>
    <col min="4" max="5" width="17.5703125" style="2" customWidth="1"/>
    <col min="6" max="6" width="19.42578125" style="2" customWidth="1"/>
    <col min="7" max="7" width="17.5703125" style="2" customWidth="1"/>
    <col min="8" max="8" width="30" style="2" customWidth="1"/>
    <col min="9" max="13" width="17.5703125" style="2" customWidth="1"/>
    <col min="14" max="16384" width="9.140625" style="2"/>
  </cols>
  <sheetData>
    <row r="2" spans="2:8">
      <c r="H2" s="21" t="s">
        <v>2</v>
      </c>
    </row>
    <row r="3" spans="2:8">
      <c r="H3" s="21" t="s">
        <v>51</v>
      </c>
    </row>
    <row r="4" spans="2:8">
      <c r="H4" s="21" t="s">
        <v>50</v>
      </c>
    </row>
    <row r="5" spans="2:8">
      <c r="E5" s="1"/>
      <c r="H5" s="1"/>
    </row>
    <row r="6" spans="2:8" ht="15" customHeight="1">
      <c r="B6" s="81" t="s">
        <v>3</v>
      </c>
      <c r="C6" s="81"/>
      <c r="D6" s="81"/>
      <c r="E6" s="81"/>
      <c r="F6" s="81"/>
    </row>
    <row r="7" spans="2:8" ht="15" customHeight="1" thickBot="1">
      <c r="B7" s="4"/>
      <c r="C7" s="4"/>
      <c r="D7" s="4"/>
      <c r="E7" s="4"/>
      <c r="F7" s="4"/>
    </row>
    <row r="8" spans="2:8" ht="48" customHeight="1">
      <c r="B8" s="87" t="s">
        <v>4</v>
      </c>
      <c r="C8" s="89" t="s">
        <v>5</v>
      </c>
      <c r="D8" s="79" t="s">
        <v>0</v>
      </c>
      <c r="E8" s="91" t="s">
        <v>1</v>
      </c>
      <c r="F8" s="6" t="s">
        <v>6</v>
      </c>
      <c r="G8" s="6" t="s">
        <v>11</v>
      </c>
      <c r="H8" s="82" t="s">
        <v>7</v>
      </c>
    </row>
    <row r="9" spans="2:8" ht="21" customHeight="1" thickBot="1">
      <c r="B9" s="88"/>
      <c r="C9" s="90"/>
      <c r="D9" s="80"/>
      <c r="E9" s="92"/>
      <c r="F9" s="9" t="s">
        <v>10</v>
      </c>
      <c r="G9" s="9" t="s">
        <v>12</v>
      </c>
      <c r="H9" s="83"/>
    </row>
    <row r="10" spans="2:8" ht="157.5">
      <c r="B10" s="13">
        <v>1</v>
      </c>
      <c r="C10" s="11" t="s">
        <v>52</v>
      </c>
      <c r="D10" s="6"/>
      <c r="E10" s="6"/>
      <c r="F10" s="66">
        <v>6202247.5</v>
      </c>
      <c r="G10" s="67">
        <v>1</v>
      </c>
      <c r="H10" s="84" t="s">
        <v>13</v>
      </c>
    </row>
    <row r="11" spans="2:8" ht="38.25" customHeight="1" outlineLevel="1">
      <c r="B11" s="7" t="s">
        <v>20</v>
      </c>
      <c r="C11" s="10" t="s">
        <v>8</v>
      </c>
      <c r="D11" s="15" t="s">
        <v>14</v>
      </c>
      <c r="E11" s="15" t="s">
        <v>14</v>
      </c>
      <c r="F11" s="69">
        <v>0</v>
      </c>
      <c r="G11" s="68">
        <f>F11*G10/F10</f>
        <v>0</v>
      </c>
      <c r="H11" s="85"/>
    </row>
    <row r="12" spans="2:8" ht="51" customHeight="1" outlineLevel="1">
      <c r="B12" s="7" t="s">
        <v>21</v>
      </c>
      <c r="C12" s="10" t="s">
        <v>9</v>
      </c>
      <c r="D12" s="15" t="s">
        <v>14</v>
      </c>
      <c r="E12" s="15" t="s">
        <v>14</v>
      </c>
      <c r="F12" s="69">
        <v>2364148.67</v>
      </c>
      <c r="G12" s="68">
        <f>F12*G10/F10</f>
        <v>0.38117612526749373</v>
      </c>
      <c r="H12" s="85"/>
    </row>
    <row r="13" spans="2:8" ht="51" customHeight="1" outlineLevel="1">
      <c r="B13" s="7" t="s">
        <v>22</v>
      </c>
      <c r="C13" s="10" t="s">
        <v>19</v>
      </c>
      <c r="D13" s="15" t="s">
        <v>14</v>
      </c>
      <c r="E13" s="15" t="s">
        <v>14</v>
      </c>
      <c r="F13" s="69">
        <f>F14+F15</f>
        <v>1419715.83</v>
      </c>
      <c r="G13" s="68">
        <f>F13*G10/F10</f>
        <v>0.22890344669412177</v>
      </c>
      <c r="H13" s="85"/>
    </row>
    <row r="14" spans="2:8" ht="39.75" customHeight="1" outlineLevel="1">
      <c r="B14" s="8" t="s">
        <v>15</v>
      </c>
      <c r="C14" s="10" t="s">
        <v>16</v>
      </c>
      <c r="D14" s="15" t="s">
        <v>14</v>
      </c>
      <c r="E14" s="15" t="s">
        <v>14</v>
      </c>
      <c r="F14" s="69">
        <v>167878</v>
      </c>
      <c r="G14" s="68">
        <f t="shared" ref="G14" si="0">F14*G13/F13</f>
        <v>2.7067284883423307E-2</v>
      </c>
      <c r="H14" s="85"/>
    </row>
    <row r="15" spans="2:8" ht="39.75" customHeight="1" outlineLevel="1" thickBot="1">
      <c r="B15" s="14" t="s">
        <v>23</v>
      </c>
      <c r="C15" s="12" t="s">
        <v>17</v>
      </c>
      <c r="D15" s="16" t="s">
        <v>14</v>
      </c>
      <c r="E15" s="16" t="s">
        <v>14</v>
      </c>
      <c r="F15" s="70">
        <v>1251837.83</v>
      </c>
      <c r="G15" s="68">
        <f>F15*G10/F10</f>
        <v>0.20183616181069847</v>
      </c>
      <c r="H15" s="86"/>
    </row>
    <row r="16" spans="2:8" ht="39.75" customHeight="1" outlineLevel="1" thickBot="1">
      <c r="B16" s="120" t="s">
        <v>342</v>
      </c>
      <c r="C16" s="121" t="s">
        <v>343</v>
      </c>
      <c r="D16" s="122" t="s">
        <v>14</v>
      </c>
      <c r="E16" s="122" t="s">
        <v>14</v>
      </c>
      <c r="F16" s="123">
        <v>2418383</v>
      </c>
      <c r="G16" s="68">
        <f>F16*G10/F10</f>
        <v>0.38992042803838445</v>
      </c>
      <c r="H16" s="124"/>
    </row>
    <row r="17" spans="2:9" ht="15.75" customHeight="1" thickBot="1">
      <c r="B17" s="76" t="s">
        <v>46</v>
      </c>
      <c r="C17" s="77"/>
      <c r="D17" s="77"/>
      <c r="E17" s="77"/>
      <c r="F17" s="77"/>
      <c r="G17" s="77"/>
      <c r="H17" s="78"/>
    </row>
    <row r="18" spans="2:9" ht="15" customHeight="1">
      <c r="B18" s="5"/>
      <c r="C18"/>
      <c r="D18"/>
      <c r="E18"/>
      <c r="F18"/>
      <c r="G18"/>
      <c r="H18"/>
    </row>
    <row r="19" spans="2:9" ht="15" customHeight="1">
      <c r="B19" s="5"/>
      <c r="C19"/>
      <c r="D19"/>
      <c r="E19"/>
      <c r="F19"/>
      <c r="G19"/>
      <c r="H19"/>
    </row>
    <row r="21" spans="2:9" s="3" customFormat="1" ht="75" customHeight="1">
      <c r="B21" s="75" t="s">
        <v>47</v>
      </c>
      <c r="C21" s="75"/>
      <c r="D21" s="75"/>
      <c r="E21" s="75"/>
      <c r="F21" s="75"/>
      <c r="G21" s="75"/>
      <c r="H21" s="75"/>
      <c r="I21" s="22"/>
    </row>
    <row r="22" spans="2:9" ht="33.75" customHeight="1">
      <c r="B22" s="93" t="s">
        <v>48</v>
      </c>
      <c r="C22" s="93"/>
      <c r="D22" s="93"/>
      <c r="E22" s="93"/>
      <c r="F22" s="93"/>
      <c r="G22" s="93"/>
      <c r="H22" s="93"/>
    </row>
    <row r="23" spans="2:9" ht="23.25" customHeight="1">
      <c r="B23" s="75" t="s">
        <v>49</v>
      </c>
      <c r="C23" s="75"/>
      <c r="D23" s="75"/>
      <c r="E23" s="75"/>
      <c r="F23" s="75"/>
      <c r="G23" s="75"/>
      <c r="H23" s="75"/>
    </row>
  </sheetData>
  <mergeCells count="11">
    <mergeCell ref="B23:H23"/>
    <mergeCell ref="B17:H17"/>
    <mergeCell ref="D8:D9"/>
    <mergeCell ref="B6:F6"/>
    <mergeCell ref="B21:H21"/>
    <mergeCell ref="H8:H9"/>
    <mergeCell ref="H10:H15"/>
    <mergeCell ref="B8:B9"/>
    <mergeCell ref="C8:C9"/>
    <mergeCell ref="E8:E9"/>
    <mergeCell ref="B22:H22"/>
  </mergeCells>
  <pageMargins left="0.31496062992125984" right="0.31496062992125984" top="0.35433070866141736" bottom="0.35433070866141736" header="0.31496062992125984" footer="0.31496062992125984"/>
  <pageSetup paperSize="9" scale="64" fitToHeight="100" orientation="portrait" r:id="rId1"/>
  <ignoredErrors>
    <ignoredError sqref="B1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6"/>
  <sheetViews>
    <sheetView topLeftCell="A216" zoomScaleNormal="100" zoomScaleSheetLayoutView="80" workbookViewId="0">
      <selection activeCell="H212" sqref="H212"/>
    </sheetView>
  </sheetViews>
  <sheetFormatPr defaultColWidth="9.140625" defaultRowHeight="15" outlineLevelRow="1"/>
  <cols>
    <col min="1" max="1" width="9.140625" style="2"/>
    <col min="2" max="2" width="11.5703125" style="2" customWidth="1"/>
    <col min="3" max="3" width="29.28515625" style="2" customWidth="1"/>
    <col min="4" max="4" width="23.28515625" style="2" customWidth="1"/>
    <col min="5" max="5" width="24.42578125" style="25" customWidth="1"/>
    <col min="6" max="6" width="23.85546875" style="2" customWidth="1"/>
    <col min="7" max="7" width="13.7109375" style="25" customWidth="1"/>
    <col min="8" max="8" width="24.85546875" style="58" customWidth="1"/>
    <col min="9" max="9" width="14.140625" style="58" customWidth="1"/>
    <col min="10" max="10" width="15.85546875" style="58" customWidth="1"/>
    <col min="11" max="16384" width="9.140625" style="2"/>
  </cols>
  <sheetData>
    <row r="1" spans="1:11">
      <c r="J1" s="58" t="s">
        <v>24</v>
      </c>
    </row>
    <row r="2" spans="1:11">
      <c r="J2" s="58" t="s">
        <v>51</v>
      </c>
    </row>
    <row r="3" spans="1:11">
      <c r="J3" s="58" t="s">
        <v>50</v>
      </c>
    </row>
    <row r="4" spans="1:11">
      <c r="B4" s="17" t="s">
        <v>25</v>
      </c>
      <c r="C4" s="17"/>
      <c r="D4" s="17"/>
      <c r="E4" s="42"/>
      <c r="F4" s="17"/>
      <c r="G4" s="42"/>
      <c r="H4" s="59"/>
    </row>
    <row r="5" spans="1:11" ht="15.75" thickBot="1"/>
    <row r="6" spans="1:11" ht="55.5" customHeight="1">
      <c r="B6" s="96" t="s">
        <v>41</v>
      </c>
      <c r="C6" s="97"/>
      <c r="D6" s="108" t="s">
        <v>52</v>
      </c>
      <c r="E6" s="109"/>
    </row>
    <row r="7" spans="1:11">
      <c r="B7" s="98" t="s">
        <v>26</v>
      </c>
      <c r="C7" s="99"/>
      <c r="D7" s="110" t="s">
        <v>18</v>
      </c>
      <c r="E7" s="111"/>
    </row>
    <row r="8" spans="1:11" ht="39" customHeight="1" thickBot="1">
      <c r="B8" s="100" t="s">
        <v>36</v>
      </c>
      <c r="C8" s="101"/>
      <c r="D8" s="112">
        <v>5726105</v>
      </c>
      <c r="E8" s="113"/>
    </row>
    <row r="9" spans="1:11" ht="15" customHeight="1" outlineLevel="1">
      <c r="B9" s="107" t="s">
        <v>37</v>
      </c>
      <c r="C9" s="107"/>
      <c r="D9" s="107"/>
      <c r="E9" s="107"/>
    </row>
    <row r="10" spans="1:11" ht="15.75" thickBot="1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</row>
    <row r="11" spans="1:11" ht="15.75">
      <c r="B11" s="103" t="s">
        <v>27</v>
      </c>
      <c r="C11" s="104"/>
      <c r="D11" s="104"/>
      <c r="E11" s="104"/>
      <c r="F11" s="104"/>
      <c r="G11" s="104"/>
      <c r="H11" s="104"/>
      <c r="I11" s="105"/>
      <c r="J11" s="106"/>
    </row>
    <row r="12" spans="1:11" ht="63.75">
      <c r="B12" s="33" t="s">
        <v>4</v>
      </c>
      <c r="C12" s="32" t="s">
        <v>5</v>
      </c>
      <c r="D12" s="32" t="s">
        <v>39</v>
      </c>
      <c r="E12" s="32" t="s">
        <v>38</v>
      </c>
      <c r="F12" s="32" t="s">
        <v>44</v>
      </c>
      <c r="G12" s="32" t="s">
        <v>28</v>
      </c>
      <c r="H12" s="48" t="s">
        <v>29</v>
      </c>
      <c r="I12" s="48" t="s">
        <v>30</v>
      </c>
      <c r="J12" s="49" t="s">
        <v>31</v>
      </c>
    </row>
    <row r="13" spans="1:11" s="23" customFormat="1" ht="15.75" thickBot="1">
      <c r="B13" s="34">
        <v>1</v>
      </c>
      <c r="C13" s="35">
        <v>2</v>
      </c>
      <c r="D13" s="35">
        <v>3</v>
      </c>
      <c r="E13" s="35">
        <v>4</v>
      </c>
      <c r="F13" s="35">
        <v>5</v>
      </c>
      <c r="G13" s="35">
        <v>6</v>
      </c>
      <c r="H13" s="50">
        <v>7</v>
      </c>
      <c r="I13" s="50">
        <v>8</v>
      </c>
      <c r="J13" s="51">
        <v>9</v>
      </c>
    </row>
    <row r="14" spans="1:11" ht="63.75">
      <c r="B14" s="118" t="s">
        <v>32</v>
      </c>
      <c r="C14" s="18" t="s">
        <v>53</v>
      </c>
      <c r="D14" s="18"/>
      <c r="E14" s="18"/>
      <c r="F14" s="18"/>
      <c r="G14" s="18"/>
      <c r="H14" s="62"/>
      <c r="I14" s="62"/>
      <c r="J14" s="62"/>
    </row>
    <row r="15" spans="1:11">
      <c r="B15" s="119"/>
      <c r="C15" s="31" t="s">
        <v>33</v>
      </c>
      <c r="D15" s="28" t="s">
        <v>54</v>
      </c>
      <c r="E15" s="43">
        <v>68</v>
      </c>
      <c r="F15" s="31"/>
      <c r="G15" s="43" t="s">
        <v>64</v>
      </c>
      <c r="H15" s="36">
        <f>J15/I15</f>
        <v>46.793999999999997</v>
      </c>
      <c r="I15" s="37" t="s">
        <v>71</v>
      </c>
      <c r="J15" s="38">
        <v>23397</v>
      </c>
    </row>
    <row r="16" spans="1:11">
      <c r="B16" s="119"/>
      <c r="C16" s="31" t="s">
        <v>34</v>
      </c>
      <c r="D16" s="28" t="s">
        <v>55</v>
      </c>
      <c r="E16" s="43">
        <v>69</v>
      </c>
      <c r="F16" s="31"/>
      <c r="G16" s="43" t="s">
        <v>63</v>
      </c>
      <c r="H16" s="36">
        <f t="shared" ref="H16:H23" si="0">J16/I16</f>
        <v>25.664999999999999</v>
      </c>
      <c r="I16" s="37" t="s">
        <v>72</v>
      </c>
      <c r="J16" s="38">
        <v>5133</v>
      </c>
    </row>
    <row r="17" spans="2:10">
      <c r="B17" s="119"/>
      <c r="C17" s="31" t="s">
        <v>100</v>
      </c>
      <c r="D17" s="28" t="s">
        <v>56</v>
      </c>
      <c r="E17" s="43">
        <v>70</v>
      </c>
      <c r="F17" s="31"/>
      <c r="G17" s="43" t="s">
        <v>63</v>
      </c>
      <c r="H17" s="36">
        <f t="shared" si="0"/>
        <v>359.6</v>
      </c>
      <c r="I17" s="37" t="s">
        <v>73</v>
      </c>
      <c r="J17" s="38">
        <v>35960</v>
      </c>
    </row>
    <row r="18" spans="2:10">
      <c r="B18" s="119"/>
      <c r="C18" s="31" t="s">
        <v>101</v>
      </c>
      <c r="D18" s="28" t="s">
        <v>57</v>
      </c>
      <c r="E18" s="43">
        <v>71</v>
      </c>
      <c r="F18" s="31"/>
      <c r="G18" s="43" t="s">
        <v>63</v>
      </c>
      <c r="H18" s="36">
        <f t="shared" si="0"/>
        <v>48.22</v>
      </c>
      <c r="I18" s="37" t="s">
        <v>74</v>
      </c>
      <c r="J18" s="38">
        <v>2411</v>
      </c>
    </row>
    <row r="19" spans="2:10" ht="25.5">
      <c r="B19" s="119"/>
      <c r="C19" s="31" t="s">
        <v>102</v>
      </c>
      <c r="D19" s="28" t="s">
        <v>58</v>
      </c>
      <c r="E19" s="43">
        <v>72</v>
      </c>
      <c r="F19" s="31"/>
      <c r="G19" s="43" t="s">
        <v>63</v>
      </c>
      <c r="H19" s="36">
        <f t="shared" si="0"/>
        <v>146.34</v>
      </c>
      <c r="I19" s="37" t="s">
        <v>72</v>
      </c>
      <c r="J19" s="38">
        <v>29268</v>
      </c>
    </row>
    <row r="20" spans="2:10" ht="25.5">
      <c r="B20" s="119"/>
      <c r="C20" s="31" t="s">
        <v>103</v>
      </c>
      <c r="D20" s="28" t="s">
        <v>59</v>
      </c>
      <c r="E20" s="43">
        <v>73</v>
      </c>
      <c r="F20" s="31"/>
      <c r="G20" s="43" t="s">
        <v>63</v>
      </c>
      <c r="H20" s="36">
        <f t="shared" si="0"/>
        <v>57.71</v>
      </c>
      <c r="I20" s="37" t="s">
        <v>73</v>
      </c>
      <c r="J20" s="38">
        <v>5771</v>
      </c>
    </row>
    <row r="21" spans="2:10" ht="25.5">
      <c r="B21" s="119"/>
      <c r="C21" s="31" t="s">
        <v>104</v>
      </c>
      <c r="D21" s="28" t="s">
        <v>60</v>
      </c>
      <c r="E21" s="43">
        <v>74</v>
      </c>
      <c r="F21" s="31"/>
      <c r="G21" s="43" t="s">
        <v>65</v>
      </c>
      <c r="H21" s="36">
        <f>J21/1</f>
        <v>1829</v>
      </c>
      <c r="I21" s="39">
        <v>1</v>
      </c>
      <c r="J21" s="38">
        <v>1829</v>
      </c>
    </row>
    <row r="22" spans="2:10" ht="25.5">
      <c r="B22" s="119"/>
      <c r="C22" s="31" t="s">
        <v>105</v>
      </c>
      <c r="D22" s="28" t="s">
        <v>61</v>
      </c>
      <c r="E22" s="43">
        <v>75</v>
      </c>
      <c r="F22" s="31"/>
      <c r="G22" s="43" t="s">
        <v>66</v>
      </c>
      <c r="H22" s="36">
        <v>5204</v>
      </c>
      <c r="I22" s="39" t="s">
        <v>224</v>
      </c>
      <c r="J22" s="38">
        <v>5204</v>
      </c>
    </row>
    <row r="23" spans="2:10">
      <c r="B23" s="119"/>
      <c r="C23" s="31" t="s">
        <v>106</v>
      </c>
      <c r="D23" s="28" t="s">
        <v>62</v>
      </c>
      <c r="E23" s="43">
        <v>76</v>
      </c>
      <c r="F23" s="31"/>
      <c r="G23" s="43" t="s">
        <v>63</v>
      </c>
      <c r="H23" s="36">
        <f t="shared" si="0"/>
        <v>408.24</v>
      </c>
      <c r="I23" s="37" t="s">
        <v>73</v>
      </c>
      <c r="J23" s="38">
        <v>40824</v>
      </c>
    </row>
    <row r="24" spans="2:10">
      <c r="B24" s="119"/>
      <c r="C24" s="31" t="s">
        <v>107</v>
      </c>
      <c r="D24" s="28" t="s">
        <v>54</v>
      </c>
      <c r="E24" s="43">
        <v>78</v>
      </c>
      <c r="F24" s="31"/>
      <c r="G24" s="43" t="s">
        <v>84</v>
      </c>
      <c r="H24" s="40">
        <f>J24/I24</f>
        <v>46.792592592592591</v>
      </c>
      <c r="I24" s="37" t="s">
        <v>67</v>
      </c>
      <c r="J24" s="41">
        <v>12634</v>
      </c>
    </row>
    <row r="25" spans="2:10">
      <c r="B25" s="119"/>
      <c r="C25" s="31" t="s">
        <v>108</v>
      </c>
      <c r="D25" s="28" t="s">
        <v>55</v>
      </c>
      <c r="E25" s="43">
        <v>79</v>
      </c>
      <c r="F25" s="31"/>
      <c r="G25" s="43" t="s">
        <v>63</v>
      </c>
      <c r="H25" s="40">
        <f t="shared" ref="H25:H32" si="1">J25/I25</f>
        <v>25.601851851851851</v>
      </c>
      <c r="I25" s="37" t="s">
        <v>68</v>
      </c>
      <c r="J25" s="41">
        <v>2765</v>
      </c>
    </row>
    <row r="26" spans="2:10">
      <c r="B26" s="119"/>
      <c r="C26" s="31" t="s">
        <v>109</v>
      </c>
      <c r="D26" s="28" t="s">
        <v>56</v>
      </c>
      <c r="E26" s="43">
        <v>80</v>
      </c>
      <c r="F26" s="31"/>
      <c r="G26" s="43" t="s">
        <v>63</v>
      </c>
      <c r="H26" s="40">
        <f t="shared" si="1"/>
        <v>359.48148148148147</v>
      </c>
      <c r="I26" s="37" t="s">
        <v>69</v>
      </c>
      <c r="J26" s="41">
        <v>19412</v>
      </c>
    </row>
    <row r="27" spans="2:10">
      <c r="B27" s="119"/>
      <c r="C27" s="31" t="s">
        <v>110</v>
      </c>
      <c r="D27" s="28" t="s">
        <v>57</v>
      </c>
      <c r="E27" s="43">
        <v>81</v>
      </c>
      <c r="F27" s="31"/>
      <c r="G27" s="43" t="s">
        <v>63</v>
      </c>
      <c r="H27" s="40">
        <f t="shared" si="1"/>
        <v>48.333333333333336</v>
      </c>
      <c r="I27" s="37" t="s">
        <v>70</v>
      </c>
      <c r="J27" s="41">
        <v>1305</v>
      </c>
    </row>
    <row r="28" spans="2:10" ht="25.5">
      <c r="B28" s="119"/>
      <c r="C28" s="31" t="s">
        <v>111</v>
      </c>
      <c r="D28" s="28" t="s">
        <v>58</v>
      </c>
      <c r="E28" s="43">
        <v>82</v>
      </c>
      <c r="F28" s="31"/>
      <c r="G28" s="43" t="s">
        <v>63</v>
      </c>
      <c r="H28" s="40">
        <f t="shared" si="1"/>
        <v>146.39814814814815</v>
      </c>
      <c r="I28" s="37" t="s">
        <v>68</v>
      </c>
      <c r="J28" s="41">
        <v>15811</v>
      </c>
    </row>
    <row r="29" spans="2:10" ht="25.5">
      <c r="B29" s="119"/>
      <c r="C29" s="31" t="s">
        <v>112</v>
      </c>
      <c r="D29" s="28" t="s">
        <v>59</v>
      </c>
      <c r="E29" s="43">
        <v>83</v>
      </c>
      <c r="F29" s="31"/>
      <c r="G29" s="43" t="s">
        <v>63</v>
      </c>
      <c r="H29" s="40">
        <f t="shared" si="1"/>
        <v>57.777777777777779</v>
      </c>
      <c r="I29" s="37" t="s">
        <v>69</v>
      </c>
      <c r="J29" s="41">
        <v>3120</v>
      </c>
    </row>
    <row r="30" spans="2:10" ht="25.5">
      <c r="B30" s="119"/>
      <c r="C30" s="31" t="s">
        <v>113</v>
      </c>
      <c r="D30" s="28" t="s">
        <v>60</v>
      </c>
      <c r="E30" s="43">
        <v>84</v>
      </c>
      <c r="F30" s="31"/>
      <c r="G30" s="43" t="s">
        <v>85</v>
      </c>
      <c r="H30" s="40">
        <v>1829</v>
      </c>
      <c r="I30" s="39" t="s">
        <v>225</v>
      </c>
      <c r="J30" s="41">
        <v>993</v>
      </c>
    </row>
    <row r="31" spans="2:10" ht="25.5">
      <c r="B31" s="119"/>
      <c r="C31" s="31" t="s">
        <v>114</v>
      </c>
      <c r="D31" s="28" t="s">
        <v>61</v>
      </c>
      <c r="E31" s="43">
        <v>85</v>
      </c>
      <c r="F31" s="31"/>
      <c r="G31" s="43" t="s">
        <v>66</v>
      </c>
      <c r="H31" s="40">
        <v>5204</v>
      </c>
      <c r="I31" s="39" t="s">
        <v>226</v>
      </c>
      <c r="J31" s="41">
        <v>2808</v>
      </c>
    </row>
    <row r="32" spans="2:10">
      <c r="B32" s="119"/>
      <c r="C32" s="31" t="s">
        <v>115</v>
      </c>
      <c r="D32" s="28" t="s">
        <v>62</v>
      </c>
      <c r="E32" s="43">
        <v>86</v>
      </c>
      <c r="F32" s="31"/>
      <c r="G32" s="43" t="s">
        <v>63</v>
      </c>
      <c r="H32" s="40">
        <f t="shared" si="1"/>
        <v>451.38888888888891</v>
      </c>
      <c r="I32" s="37" t="s">
        <v>69</v>
      </c>
      <c r="J32" s="41">
        <v>24375</v>
      </c>
    </row>
    <row r="33" spans="2:10">
      <c r="B33" s="119"/>
      <c r="C33" s="31" t="s">
        <v>116</v>
      </c>
      <c r="D33" s="28" t="s">
        <v>75</v>
      </c>
      <c r="E33" s="43">
        <v>88</v>
      </c>
      <c r="F33" s="31"/>
      <c r="G33" s="30" t="s">
        <v>84</v>
      </c>
      <c r="H33" s="38">
        <f>J33/I33</f>
        <v>95</v>
      </c>
      <c r="I33" s="37" t="s">
        <v>74</v>
      </c>
      <c r="J33" s="41">
        <v>4750</v>
      </c>
    </row>
    <row r="34" spans="2:10">
      <c r="B34" s="119"/>
      <c r="C34" s="31" t="s">
        <v>117</v>
      </c>
      <c r="D34" s="28" t="s">
        <v>55</v>
      </c>
      <c r="E34" s="43">
        <v>89</v>
      </c>
      <c r="F34" s="31"/>
      <c r="G34" s="30" t="s">
        <v>63</v>
      </c>
      <c r="H34" s="38">
        <f t="shared" ref="H34:H41" si="2">J34/I34</f>
        <v>25.524999999999999</v>
      </c>
      <c r="I34" s="37" t="s">
        <v>86</v>
      </c>
      <c r="J34" s="41">
        <v>1021</v>
      </c>
    </row>
    <row r="35" spans="2:10">
      <c r="B35" s="119"/>
      <c r="C35" s="31" t="s">
        <v>118</v>
      </c>
      <c r="D35" s="28" t="s">
        <v>56</v>
      </c>
      <c r="E35" s="43">
        <v>90</v>
      </c>
      <c r="F35" s="31"/>
      <c r="G35" s="30" t="s">
        <v>63</v>
      </c>
      <c r="H35" s="38">
        <f t="shared" si="2"/>
        <v>359.45</v>
      </c>
      <c r="I35" s="37" t="s">
        <v>87</v>
      </c>
      <c r="J35" s="41">
        <v>7189</v>
      </c>
    </row>
    <row r="36" spans="2:10">
      <c r="B36" s="119"/>
      <c r="C36" s="31" t="s">
        <v>119</v>
      </c>
      <c r="D36" s="28" t="s">
        <v>57</v>
      </c>
      <c r="E36" s="43">
        <v>91</v>
      </c>
      <c r="F36" s="31"/>
      <c r="G36" s="30" t="s">
        <v>63</v>
      </c>
      <c r="H36" s="38">
        <f t="shared" si="2"/>
        <v>48.2</v>
      </c>
      <c r="I36" s="37" t="s">
        <v>88</v>
      </c>
      <c r="J36" s="41">
        <v>241</v>
      </c>
    </row>
    <row r="37" spans="2:10" ht="25.5">
      <c r="B37" s="119"/>
      <c r="C37" s="31" t="s">
        <v>120</v>
      </c>
      <c r="D37" s="28" t="s">
        <v>58</v>
      </c>
      <c r="E37" s="43">
        <v>92</v>
      </c>
      <c r="F37" s="31"/>
      <c r="G37" s="30" t="s">
        <v>63</v>
      </c>
      <c r="H37" s="38">
        <f t="shared" si="2"/>
        <v>146.05000000000001</v>
      </c>
      <c r="I37" s="37" t="s">
        <v>87</v>
      </c>
      <c r="J37" s="41">
        <v>2921</v>
      </c>
    </row>
    <row r="38" spans="2:10" ht="25.5">
      <c r="B38" s="119"/>
      <c r="C38" s="31" t="s">
        <v>121</v>
      </c>
      <c r="D38" s="28" t="s">
        <v>59</v>
      </c>
      <c r="E38" s="43">
        <v>93</v>
      </c>
      <c r="F38" s="31"/>
      <c r="G38" s="30" t="s">
        <v>63</v>
      </c>
      <c r="H38" s="38">
        <f t="shared" si="2"/>
        <v>58.1</v>
      </c>
      <c r="I38" s="37" t="s">
        <v>89</v>
      </c>
      <c r="J38" s="41">
        <v>581</v>
      </c>
    </row>
    <row r="39" spans="2:10" ht="25.5">
      <c r="B39" s="119"/>
      <c r="C39" s="31" t="s">
        <v>122</v>
      </c>
      <c r="D39" s="28" t="s">
        <v>60</v>
      </c>
      <c r="E39" s="43">
        <v>94</v>
      </c>
      <c r="F39" s="31"/>
      <c r="G39" s="30" t="s">
        <v>85</v>
      </c>
      <c r="H39" s="38">
        <v>1829</v>
      </c>
      <c r="I39" s="39" t="s">
        <v>227</v>
      </c>
      <c r="J39" s="41">
        <v>184</v>
      </c>
    </row>
    <row r="40" spans="2:10" ht="25.5">
      <c r="B40" s="119"/>
      <c r="C40" s="31" t="s">
        <v>123</v>
      </c>
      <c r="D40" s="28" t="s">
        <v>61</v>
      </c>
      <c r="E40" s="43">
        <v>95</v>
      </c>
      <c r="F40" s="31"/>
      <c r="G40" s="30" t="s">
        <v>66</v>
      </c>
      <c r="H40" s="38">
        <v>5204</v>
      </c>
      <c r="I40" s="39" t="s">
        <v>228</v>
      </c>
      <c r="J40" s="41">
        <v>525</v>
      </c>
    </row>
    <row r="41" spans="2:10">
      <c r="B41" s="119"/>
      <c r="C41" s="31" t="s">
        <v>124</v>
      </c>
      <c r="D41" s="28" t="s">
        <v>62</v>
      </c>
      <c r="E41" s="43">
        <v>96</v>
      </c>
      <c r="F41" s="31"/>
      <c r="G41" s="30" t="s">
        <v>63</v>
      </c>
      <c r="H41" s="38">
        <f t="shared" si="2"/>
        <v>408.4</v>
      </c>
      <c r="I41" s="37" t="s">
        <v>87</v>
      </c>
      <c r="J41" s="41">
        <v>8168</v>
      </c>
    </row>
    <row r="42" spans="2:10">
      <c r="B42" s="119"/>
      <c r="C42" s="31" t="s">
        <v>125</v>
      </c>
      <c r="D42" s="28" t="s">
        <v>75</v>
      </c>
      <c r="E42" s="43">
        <v>98</v>
      </c>
      <c r="F42" s="31"/>
      <c r="G42" s="30" t="s">
        <v>84</v>
      </c>
      <c r="H42" s="38">
        <f>J42/I42</f>
        <v>95.28</v>
      </c>
      <c r="I42" s="37" t="s">
        <v>90</v>
      </c>
      <c r="J42" s="41">
        <v>2382</v>
      </c>
    </row>
    <row r="43" spans="2:10">
      <c r="B43" s="119"/>
      <c r="C43" s="31" t="s">
        <v>126</v>
      </c>
      <c r="D43" s="28" t="s">
        <v>55</v>
      </c>
      <c r="E43" s="43">
        <v>99</v>
      </c>
      <c r="F43" s="31"/>
      <c r="G43" s="30" t="s">
        <v>63</v>
      </c>
      <c r="H43" s="38">
        <f t="shared" ref="H43:H50" si="3">J43/I43</f>
        <v>25.5</v>
      </c>
      <c r="I43" s="37" t="s">
        <v>87</v>
      </c>
      <c r="J43" s="41">
        <v>510</v>
      </c>
    </row>
    <row r="44" spans="2:10">
      <c r="B44" s="119"/>
      <c r="C44" s="31" t="s">
        <v>127</v>
      </c>
      <c r="D44" s="28" t="s">
        <v>56</v>
      </c>
      <c r="E44" s="43">
        <v>100</v>
      </c>
      <c r="F44" s="31"/>
      <c r="G44" s="30" t="s">
        <v>63</v>
      </c>
      <c r="H44" s="38">
        <f t="shared" si="3"/>
        <v>360.2</v>
      </c>
      <c r="I44" s="37" t="s">
        <v>89</v>
      </c>
      <c r="J44" s="41">
        <v>3602</v>
      </c>
    </row>
    <row r="45" spans="2:10">
      <c r="B45" s="119"/>
      <c r="C45" s="31" t="s">
        <v>128</v>
      </c>
      <c r="D45" s="28" t="s">
        <v>57</v>
      </c>
      <c r="E45" s="43">
        <v>101</v>
      </c>
      <c r="F45" s="31"/>
      <c r="G45" s="30" t="s">
        <v>63</v>
      </c>
      <c r="H45" s="38">
        <f t="shared" si="3"/>
        <v>47.333333333333336</v>
      </c>
      <c r="I45" s="37" t="s">
        <v>91</v>
      </c>
      <c r="J45" s="41">
        <v>142</v>
      </c>
    </row>
    <row r="46" spans="2:10" ht="25.5">
      <c r="B46" s="119"/>
      <c r="C46" s="31" t="s">
        <v>129</v>
      </c>
      <c r="D46" s="28" t="s">
        <v>58</v>
      </c>
      <c r="E46" s="43">
        <v>102</v>
      </c>
      <c r="F46" s="31"/>
      <c r="G46" s="30" t="s">
        <v>63</v>
      </c>
      <c r="H46" s="38">
        <f t="shared" si="3"/>
        <v>146.1</v>
      </c>
      <c r="I46" s="37" t="s">
        <v>89</v>
      </c>
      <c r="J46" s="41">
        <v>1461</v>
      </c>
    </row>
    <row r="47" spans="2:10" ht="25.5">
      <c r="B47" s="119"/>
      <c r="C47" s="31" t="s">
        <v>130</v>
      </c>
      <c r="D47" s="28" t="s">
        <v>59</v>
      </c>
      <c r="E47" s="43">
        <v>103</v>
      </c>
      <c r="F47" s="31"/>
      <c r="G47" s="30" t="s">
        <v>63</v>
      </c>
      <c r="H47" s="38">
        <f t="shared" si="3"/>
        <v>56.8</v>
      </c>
      <c r="I47" s="37" t="s">
        <v>88</v>
      </c>
      <c r="J47" s="41">
        <v>284</v>
      </c>
    </row>
    <row r="48" spans="2:10" ht="25.5">
      <c r="B48" s="119"/>
      <c r="C48" s="31" t="s">
        <v>131</v>
      </c>
      <c r="D48" s="28" t="s">
        <v>60</v>
      </c>
      <c r="E48" s="43">
        <v>104</v>
      </c>
      <c r="F48" s="31"/>
      <c r="G48" s="30" t="s">
        <v>85</v>
      </c>
      <c r="H48" s="38">
        <v>1829</v>
      </c>
      <c r="I48" s="39" t="s">
        <v>229</v>
      </c>
      <c r="J48" s="41">
        <v>85</v>
      </c>
    </row>
    <row r="49" spans="2:10" ht="25.5">
      <c r="B49" s="119"/>
      <c r="C49" s="31" t="s">
        <v>132</v>
      </c>
      <c r="D49" s="28" t="s">
        <v>61</v>
      </c>
      <c r="E49" s="43">
        <v>105</v>
      </c>
      <c r="F49" s="31"/>
      <c r="G49" s="30" t="s">
        <v>66</v>
      </c>
      <c r="H49" s="38">
        <v>5204</v>
      </c>
      <c r="I49" s="39" t="s">
        <v>227</v>
      </c>
      <c r="J49" s="41">
        <v>255</v>
      </c>
    </row>
    <row r="50" spans="2:10">
      <c r="B50" s="119"/>
      <c r="C50" s="31" t="s">
        <v>133</v>
      </c>
      <c r="D50" s="28" t="s">
        <v>62</v>
      </c>
      <c r="E50" s="43">
        <v>106</v>
      </c>
      <c r="F50" s="31"/>
      <c r="G50" s="30" t="s">
        <v>63</v>
      </c>
      <c r="H50" s="38">
        <f t="shared" si="3"/>
        <v>408.4</v>
      </c>
      <c r="I50" s="37" t="s">
        <v>89</v>
      </c>
      <c r="J50" s="41">
        <v>4084</v>
      </c>
    </row>
    <row r="51" spans="2:10">
      <c r="B51" s="119"/>
      <c r="C51" s="31" t="s">
        <v>134</v>
      </c>
      <c r="D51" s="28" t="s">
        <v>54</v>
      </c>
      <c r="E51" s="43">
        <v>108</v>
      </c>
      <c r="F51" s="31"/>
      <c r="G51" s="30" t="s">
        <v>84</v>
      </c>
      <c r="H51" s="38">
        <f>J51/I51</f>
        <v>235.4</v>
      </c>
      <c r="I51" s="37" t="s">
        <v>88</v>
      </c>
      <c r="J51" s="41">
        <v>1177</v>
      </c>
    </row>
    <row r="52" spans="2:10">
      <c r="B52" s="119"/>
      <c r="C52" s="31" t="s">
        <v>135</v>
      </c>
      <c r="D52" s="28" t="s">
        <v>55</v>
      </c>
      <c r="E52" s="43">
        <v>109</v>
      </c>
      <c r="F52" s="31"/>
      <c r="G52" s="30" t="s">
        <v>63</v>
      </c>
      <c r="H52" s="38">
        <f t="shared" ref="H52:H102" si="4">J52/I52</f>
        <v>10.199999999999999</v>
      </c>
      <c r="I52" s="37" t="s">
        <v>90</v>
      </c>
      <c r="J52" s="41">
        <v>255</v>
      </c>
    </row>
    <row r="53" spans="2:10">
      <c r="B53" s="119"/>
      <c r="C53" s="31" t="s">
        <v>136</v>
      </c>
      <c r="D53" s="28" t="s">
        <v>56</v>
      </c>
      <c r="E53" s="43">
        <v>110</v>
      </c>
      <c r="F53" s="31"/>
      <c r="G53" s="30" t="s">
        <v>63</v>
      </c>
      <c r="H53" s="38">
        <f t="shared" si="4"/>
        <v>180.1</v>
      </c>
      <c r="I53" s="37" t="s">
        <v>89</v>
      </c>
      <c r="J53" s="41">
        <v>1801</v>
      </c>
    </row>
    <row r="54" spans="2:10">
      <c r="B54" s="119"/>
      <c r="C54" s="31" t="s">
        <v>137</v>
      </c>
      <c r="D54" s="28" t="s">
        <v>57</v>
      </c>
      <c r="E54" s="43">
        <v>111</v>
      </c>
      <c r="F54" s="31"/>
      <c r="G54" s="30" t="s">
        <v>63</v>
      </c>
      <c r="H54" s="38">
        <f t="shared" si="4"/>
        <v>28.4</v>
      </c>
      <c r="I54" s="37" t="s">
        <v>88</v>
      </c>
      <c r="J54" s="41">
        <v>142</v>
      </c>
    </row>
    <row r="55" spans="2:10" ht="25.5">
      <c r="B55" s="119"/>
      <c r="C55" s="31" t="s">
        <v>138</v>
      </c>
      <c r="D55" s="28" t="s">
        <v>58</v>
      </c>
      <c r="E55" s="43">
        <v>112</v>
      </c>
      <c r="F55" s="31"/>
      <c r="G55" s="30" t="s">
        <v>63</v>
      </c>
      <c r="H55" s="38">
        <f t="shared" si="4"/>
        <v>487</v>
      </c>
      <c r="I55" s="37" t="s">
        <v>91</v>
      </c>
      <c r="J55" s="41">
        <v>1461</v>
      </c>
    </row>
    <row r="56" spans="2:10" ht="25.5">
      <c r="B56" s="119"/>
      <c r="C56" s="31" t="s">
        <v>139</v>
      </c>
      <c r="D56" s="28" t="s">
        <v>59</v>
      </c>
      <c r="E56" s="43">
        <v>113</v>
      </c>
      <c r="F56" s="31"/>
      <c r="G56" s="30" t="s">
        <v>63</v>
      </c>
      <c r="H56" s="38">
        <f t="shared" si="4"/>
        <v>28.4</v>
      </c>
      <c r="I56" s="37" t="s">
        <v>89</v>
      </c>
      <c r="J56" s="41">
        <v>284</v>
      </c>
    </row>
    <row r="57" spans="2:10" ht="25.5">
      <c r="B57" s="119"/>
      <c r="C57" s="31" t="s">
        <v>140</v>
      </c>
      <c r="D57" s="28" t="s">
        <v>60</v>
      </c>
      <c r="E57" s="43">
        <v>114</v>
      </c>
      <c r="F57" s="31"/>
      <c r="G57" s="30" t="s">
        <v>85</v>
      </c>
      <c r="H57" s="38">
        <f t="shared" si="4"/>
        <v>17</v>
      </c>
      <c r="I57" s="37" t="s">
        <v>88</v>
      </c>
      <c r="J57" s="41">
        <v>85</v>
      </c>
    </row>
    <row r="58" spans="2:10" ht="25.5">
      <c r="B58" s="119"/>
      <c r="C58" s="31" t="s">
        <v>141</v>
      </c>
      <c r="D58" s="28" t="s">
        <v>61</v>
      </c>
      <c r="E58" s="43">
        <v>115</v>
      </c>
      <c r="F58" s="31"/>
      <c r="G58" s="30" t="s">
        <v>66</v>
      </c>
      <c r="H58" s="38">
        <v>1829</v>
      </c>
      <c r="I58" s="39" t="s">
        <v>229</v>
      </c>
      <c r="J58" s="41">
        <v>255</v>
      </c>
    </row>
    <row r="59" spans="2:10" ht="25.5">
      <c r="B59" s="119"/>
      <c r="C59" s="31" t="s">
        <v>142</v>
      </c>
      <c r="D59" s="28" t="s">
        <v>62</v>
      </c>
      <c r="E59" s="43">
        <v>116</v>
      </c>
      <c r="F59" s="31"/>
      <c r="G59" s="30" t="s">
        <v>63</v>
      </c>
      <c r="H59" s="38">
        <v>5204</v>
      </c>
      <c r="I59" s="39" t="s">
        <v>227</v>
      </c>
      <c r="J59" s="41">
        <v>2042</v>
      </c>
    </row>
    <row r="60" spans="2:10">
      <c r="B60" s="119"/>
      <c r="C60" s="31" t="s">
        <v>143</v>
      </c>
      <c r="D60" s="28" t="s">
        <v>54</v>
      </c>
      <c r="E60" s="43">
        <v>118</v>
      </c>
      <c r="F60" s="31"/>
      <c r="G60" s="30" t="s">
        <v>84</v>
      </c>
      <c r="H60" s="38">
        <f t="shared" si="4"/>
        <v>93.6</v>
      </c>
      <c r="I60" s="37" t="s">
        <v>88</v>
      </c>
      <c r="J60" s="41">
        <v>468</v>
      </c>
    </row>
    <row r="61" spans="2:10">
      <c r="B61" s="119"/>
      <c r="C61" s="31" t="s">
        <v>144</v>
      </c>
      <c r="D61" s="28" t="s">
        <v>55</v>
      </c>
      <c r="E61" s="43">
        <v>119</v>
      </c>
      <c r="F61" s="31"/>
      <c r="G61" s="30" t="s">
        <v>63</v>
      </c>
      <c r="H61" s="38">
        <f t="shared" si="4"/>
        <v>9.9</v>
      </c>
      <c r="I61" s="37" t="s">
        <v>89</v>
      </c>
      <c r="J61" s="41">
        <v>99</v>
      </c>
    </row>
    <row r="62" spans="2:10">
      <c r="B62" s="119"/>
      <c r="C62" s="31" t="s">
        <v>145</v>
      </c>
      <c r="D62" s="28" t="s">
        <v>56</v>
      </c>
      <c r="E62" s="43">
        <v>120</v>
      </c>
      <c r="F62" s="31"/>
      <c r="G62" s="30" t="s">
        <v>63</v>
      </c>
      <c r="H62" s="38">
        <f t="shared" si="4"/>
        <v>180.75</v>
      </c>
      <c r="I62" s="37" t="s">
        <v>92</v>
      </c>
      <c r="J62" s="41">
        <v>723</v>
      </c>
    </row>
    <row r="63" spans="2:10">
      <c r="B63" s="119"/>
      <c r="C63" s="31" t="s">
        <v>146</v>
      </c>
      <c r="D63" s="28" t="s">
        <v>57</v>
      </c>
      <c r="E63" s="43">
        <v>121</v>
      </c>
      <c r="F63" s="31"/>
      <c r="G63" s="30" t="s">
        <v>63</v>
      </c>
      <c r="H63" s="38">
        <f t="shared" si="4"/>
        <v>21.5</v>
      </c>
      <c r="I63" s="37" t="s">
        <v>93</v>
      </c>
      <c r="J63" s="41">
        <v>43</v>
      </c>
    </row>
    <row r="64" spans="2:10" ht="25.5">
      <c r="B64" s="119"/>
      <c r="C64" s="31" t="s">
        <v>147</v>
      </c>
      <c r="D64" s="28" t="s">
        <v>58</v>
      </c>
      <c r="E64" s="43">
        <v>122</v>
      </c>
      <c r="F64" s="31"/>
      <c r="G64" s="30" t="s">
        <v>63</v>
      </c>
      <c r="H64" s="38">
        <f t="shared" si="4"/>
        <v>581</v>
      </c>
      <c r="I64" s="37" t="s">
        <v>94</v>
      </c>
      <c r="J64" s="41">
        <v>581</v>
      </c>
    </row>
    <row r="65" spans="2:10" ht="25.5">
      <c r="B65" s="119"/>
      <c r="C65" s="31" t="s">
        <v>148</v>
      </c>
      <c r="D65" s="28" t="s">
        <v>59</v>
      </c>
      <c r="E65" s="43">
        <v>123</v>
      </c>
      <c r="F65" s="31"/>
      <c r="G65" s="30" t="s">
        <v>63</v>
      </c>
      <c r="H65" s="38">
        <f t="shared" si="4"/>
        <v>28.25</v>
      </c>
      <c r="I65" s="37" t="s">
        <v>92</v>
      </c>
      <c r="J65" s="41">
        <v>113</v>
      </c>
    </row>
    <row r="66" spans="2:10" ht="25.5">
      <c r="B66" s="119"/>
      <c r="C66" s="31" t="s">
        <v>149</v>
      </c>
      <c r="D66" s="28" t="s">
        <v>60</v>
      </c>
      <c r="E66" s="43">
        <v>124</v>
      </c>
      <c r="F66" s="31"/>
      <c r="G66" s="30" t="s">
        <v>85</v>
      </c>
      <c r="H66" s="38">
        <f t="shared" si="4"/>
        <v>21.5</v>
      </c>
      <c r="I66" s="37" t="s">
        <v>93</v>
      </c>
      <c r="J66" s="41">
        <v>43</v>
      </c>
    </row>
    <row r="67" spans="2:10" ht="25.5">
      <c r="B67" s="119"/>
      <c r="C67" s="31" t="s">
        <v>150</v>
      </c>
      <c r="D67" s="28" t="s">
        <v>61</v>
      </c>
      <c r="E67" s="43">
        <v>125</v>
      </c>
      <c r="F67" s="31"/>
      <c r="G67" s="30" t="s">
        <v>66</v>
      </c>
      <c r="H67" s="38">
        <v>1829</v>
      </c>
      <c r="I67" s="39" t="s">
        <v>230</v>
      </c>
      <c r="J67" s="41">
        <v>99</v>
      </c>
    </row>
    <row r="68" spans="2:10" ht="25.5">
      <c r="B68" s="119"/>
      <c r="C68" s="31" t="s">
        <v>151</v>
      </c>
      <c r="D68" s="28" t="s">
        <v>62</v>
      </c>
      <c r="E68" s="43">
        <v>126</v>
      </c>
      <c r="F68" s="31"/>
      <c r="G68" s="30" t="s">
        <v>63</v>
      </c>
      <c r="H68" s="38">
        <v>5204</v>
      </c>
      <c r="I68" s="39" t="s">
        <v>231</v>
      </c>
      <c r="J68" s="41">
        <v>822</v>
      </c>
    </row>
    <row r="69" spans="2:10">
      <c r="B69" s="119"/>
      <c r="C69" s="31" t="s">
        <v>152</v>
      </c>
      <c r="D69" s="28" t="s">
        <v>54</v>
      </c>
      <c r="E69" s="43">
        <v>128</v>
      </c>
      <c r="F69" s="31"/>
      <c r="G69" s="30" t="s">
        <v>84</v>
      </c>
      <c r="H69" s="38">
        <f t="shared" si="4"/>
        <v>120.5</v>
      </c>
      <c r="I69" s="37" t="s">
        <v>93</v>
      </c>
      <c r="J69" s="41">
        <v>241</v>
      </c>
    </row>
    <row r="70" spans="2:10">
      <c r="B70" s="119"/>
      <c r="C70" s="31" t="s">
        <v>153</v>
      </c>
      <c r="D70" s="28" t="s">
        <v>55</v>
      </c>
      <c r="E70" s="43">
        <v>129</v>
      </c>
      <c r="F70" s="31"/>
      <c r="G70" s="30" t="s">
        <v>63</v>
      </c>
      <c r="H70" s="38">
        <f t="shared" si="4"/>
        <v>11.4</v>
      </c>
      <c r="I70" s="37" t="s">
        <v>88</v>
      </c>
      <c r="J70" s="41">
        <v>57</v>
      </c>
    </row>
    <row r="71" spans="2:10">
      <c r="B71" s="119"/>
      <c r="C71" s="31" t="s">
        <v>154</v>
      </c>
      <c r="D71" s="28" t="s">
        <v>56</v>
      </c>
      <c r="E71" s="43">
        <v>130</v>
      </c>
      <c r="F71" s="31"/>
      <c r="G71" s="30" t="s">
        <v>63</v>
      </c>
      <c r="H71" s="38">
        <f t="shared" si="4"/>
        <v>177.5</v>
      </c>
      <c r="I71" s="37" t="s">
        <v>93</v>
      </c>
      <c r="J71" s="41">
        <v>355</v>
      </c>
    </row>
    <row r="72" spans="2:10">
      <c r="B72" s="119"/>
      <c r="C72" s="31" t="s">
        <v>155</v>
      </c>
      <c r="D72" s="28" t="s">
        <v>57</v>
      </c>
      <c r="E72" s="43">
        <v>131</v>
      </c>
      <c r="F72" s="31"/>
      <c r="G72" s="30" t="s">
        <v>63</v>
      </c>
      <c r="H72" s="38">
        <f t="shared" si="4"/>
        <v>43</v>
      </c>
      <c r="I72" s="37" t="s">
        <v>94</v>
      </c>
      <c r="J72" s="41">
        <v>43</v>
      </c>
    </row>
    <row r="73" spans="2:10" ht="25.5">
      <c r="B73" s="119"/>
      <c r="C73" s="31" t="s">
        <v>156</v>
      </c>
      <c r="D73" s="28" t="s">
        <v>58</v>
      </c>
      <c r="E73" s="43">
        <v>132</v>
      </c>
      <c r="F73" s="31"/>
      <c r="G73" s="30" t="s">
        <v>63</v>
      </c>
      <c r="H73" s="38">
        <f t="shared" si="4"/>
        <v>298</v>
      </c>
      <c r="I73" s="37" t="s">
        <v>94</v>
      </c>
      <c r="J73" s="41">
        <v>298</v>
      </c>
    </row>
    <row r="74" spans="2:10" ht="25.5">
      <c r="B74" s="119"/>
      <c r="C74" s="31" t="s">
        <v>157</v>
      </c>
      <c r="D74" s="28" t="s">
        <v>59</v>
      </c>
      <c r="E74" s="43">
        <v>133</v>
      </c>
      <c r="F74" s="31"/>
      <c r="G74" s="30" t="s">
        <v>63</v>
      </c>
      <c r="H74" s="38">
        <f t="shared" si="4"/>
        <v>28.5</v>
      </c>
      <c r="I74" s="37" t="s">
        <v>93</v>
      </c>
      <c r="J74" s="41">
        <v>57</v>
      </c>
    </row>
    <row r="75" spans="2:10" ht="25.5">
      <c r="B75" s="119"/>
      <c r="C75" s="31" t="s">
        <v>158</v>
      </c>
      <c r="D75" s="28" t="s">
        <v>60</v>
      </c>
      <c r="E75" s="43">
        <v>134</v>
      </c>
      <c r="F75" s="31"/>
      <c r="G75" s="30" t="s">
        <v>85</v>
      </c>
      <c r="H75" s="38">
        <f t="shared" si="4"/>
        <v>14</v>
      </c>
      <c r="I75" s="37" t="s">
        <v>94</v>
      </c>
      <c r="J75" s="41">
        <v>14</v>
      </c>
    </row>
    <row r="76" spans="2:10" ht="25.5">
      <c r="B76" s="119"/>
      <c r="C76" s="31" t="s">
        <v>159</v>
      </c>
      <c r="D76" s="28" t="s">
        <v>61</v>
      </c>
      <c r="E76" s="43">
        <v>135</v>
      </c>
      <c r="F76" s="31"/>
      <c r="G76" s="30" t="s">
        <v>66</v>
      </c>
      <c r="H76" s="36">
        <f>J76/1</f>
        <v>57</v>
      </c>
      <c r="I76" s="39" t="s">
        <v>232</v>
      </c>
      <c r="J76" s="41">
        <v>57</v>
      </c>
    </row>
    <row r="77" spans="2:10" ht="25.5">
      <c r="B77" s="119"/>
      <c r="C77" s="31" t="s">
        <v>160</v>
      </c>
      <c r="D77" s="28" t="s">
        <v>62</v>
      </c>
      <c r="E77" s="43">
        <v>136</v>
      </c>
      <c r="F77" s="31"/>
      <c r="G77" s="30" t="s">
        <v>63</v>
      </c>
      <c r="H77" s="36">
        <v>5204</v>
      </c>
      <c r="I77" s="39" t="s">
        <v>230</v>
      </c>
      <c r="J77" s="41">
        <v>414</v>
      </c>
    </row>
    <row r="78" spans="2:10">
      <c r="B78" s="119"/>
      <c r="C78" s="31" t="s">
        <v>161</v>
      </c>
      <c r="D78" s="28" t="s">
        <v>75</v>
      </c>
      <c r="E78" s="43">
        <v>138</v>
      </c>
      <c r="F78" s="31"/>
      <c r="G78" s="30" t="s">
        <v>84</v>
      </c>
      <c r="H78" s="38">
        <f t="shared" si="4"/>
        <v>2382</v>
      </c>
      <c r="I78" s="37" t="s">
        <v>94</v>
      </c>
      <c r="J78" s="41">
        <v>2382</v>
      </c>
    </row>
    <row r="79" spans="2:10">
      <c r="B79" s="119"/>
      <c r="C79" s="31" t="s">
        <v>162</v>
      </c>
      <c r="D79" s="28" t="s">
        <v>55</v>
      </c>
      <c r="E79" s="43">
        <v>139</v>
      </c>
      <c r="F79" s="31"/>
      <c r="G79" s="30" t="s">
        <v>63</v>
      </c>
      <c r="H79" s="38">
        <f t="shared" si="4"/>
        <v>20.399999999999999</v>
      </c>
      <c r="I79" s="37" t="s">
        <v>90</v>
      </c>
      <c r="J79" s="41">
        <v>510</v>
      </c>
    </row>
    <row r="80" spans="2:10">
      <c r="B80" s="119"/>
      <c r="C80" s="31" t="s">
        <v>163</v>
      </c>
      <c r="D80" s="28" t="s">
        <v>56</v>
      </c>
      <c r="E80" s="43">
        <v>140</v>
      </c>
      <c r="F80" s="31"/>
      <c r="G80" s="30" t="s">
        <v>63</v>
      </c>
      <c r="H80" s="38">
        <f t="shared" si="4"/>
        <v>180.1</v>
      </c>
      <c r="I80" s="37" t="s">
        <v>87</v>
      </c>
      <c r="J80" s="41">
        <v>3602</v>
      </c>
    </row>
    <row r="81" spans="2:10">
      <c r="B81" s="119"/>
      <c r="C81" s="31" t="s">
        <v>164</v>
      </c>
      <c r="D81" s="28" t="s">
        <v>57</v>
      </c>
      <c r="E81" s="43">
        <v>141</v>
      </c>
      <c r="F81" s="31"/>
      <c r="G81" s="30" t="s">
        <v>63</v>
      </c>
      <c r="H81" s="38">
        <f t="shared" si="4"/>
        <v>14.2</v>
      </c>
      <c r="I81" s="37" t="s">
        <v>89</v>
      </c>
      <c r="J81" s="41">
        <v>142</v>
      </c>
    </row>
    <row r="82" spans="2:10" ht="25.5">
      <c r="B82" s="119"/>
      <c r="C82" s="31" t="s">
        <v>165</v>
      </c>
      <c r="D82" s="28" t="s">
        <v>58</v>
      </c>
      <c r="E82" s="43">
        <v>142</v>
      </c>
      <c r="F82" s="31"/>
      <c r="G82" s="30" t="s">
        <v>63</v>
      </c>
      <c r="H82" s="38">
        <f t="shared" si="4"/>
        <v>487</v>
      </c>
      <c r="I82" s="37" t="s">
        <v>91</v>
      </c>
      <c r="J82" s="41">
        <v>1461</v>
      </c>
    </row>
    <row r="83" spans="2:10" ht="25.5">
      <c r="B83" s="119"/>
      <c r="C83" s="31" t="s">
        <v>166</v>
      </c>
      <c r="D83" s="28" t="s">
        <v>59</v>
      </c>
      <c r="E83" s="43">
        <v>143</v>
      </c>
      <c r="F83" s="31"/>
      <c r="G83" s="30" t="s">
        <v>63</v>
      </c>
      <c r="H83" s="38">
        <f t="shared" si="4"/>
        <v>28.4</v>
      </c>
      <c r="I83" s="37" t="s">
        <v>89</v>
      </c>
      <c r="J83" s="41">
        <v>284</v>
      </c>
    </row>
    <row r="84" spans="2:10" ht="25.5">
      <c r="B84" s="119"/>
      <c r="C84" s="31" t="s">
        <v>167</v>
      </c>
      <c r="D84" s="28" t="s">
        <v>60</v>
      </c>
      <c r="E84" s="43">
        <v>144</v>
      </c>
      <c r="F84" s="31"/>
      <c r="G84" s="30" t="s">
        <v>85</v>
      </c>
      <c r="H84" s="38">
        <f t="shared" si="4"/>
        <v>17</v>
      </c>
      <c r="I84" s="37" t="s">
        <v>88</v>
      </c>
      <c r="J84" s="41">
        <v>85</v>
      </c>
    </row>
    <row r="85" spans="2:10" ht="25.5">
      <c r="B85" s="119"/>
      <c r="C85" s="31" t="s">
        <v>168</v>
      </c>
      <c r="D85" s="28" t="s">
        <v>61</v>
      </c>
      <c r="E85" s="43">
        <v>145</v>
      </c>
      <c r="F85" s="31"/>
      <c r="G85" s="30" t="s">
        <v>66</v>
      </c>
      <c r="H85" s="36">
        <f>J85/1</f>
        <v>255</v>
      </c>
      <c r="I85" s="39" t="s">
        <v>229</v>
      </c>
      <c r="J85" s="41">
        <v>255</v>
      </c>
    </row>
    <row r="86" spans="2:10" ht="25.5">
      <c r="B86" s="119"/>
      <c r="C86" s="31" t="s">
        <v>169</v>
      </c>
      <c r="D86" s="28" t="s">
        <v>62</v>
      </c>
      <c r="E86" s="43">
        <v>146</v>
      </c>
      <c r="F86" s="31"/>
      <c r="G86" s="30" t="s">
        <v>63</v>
      </c>
      <c r="H86" s="36">
        <v>5204</v>
      </c>
      <c r="I86" s="39" t="s">
        <v>227</v>
      </c>
      <c r="J86" s="41">
        <v>4084</v>
      </c>
    </row>
    <row r="87" spans="2:10">
      <c r="B87" s="119"/>
      <c r="C87" s="31" t="s">
        <v>170</v>
      </c>
      <c r="D87" s="28" t="s">
        <v>75</v>
      </c>
      <c r="E87" s="43">
        <v>148</v>
      </c>
      <c r="F87" s="31"/>
      <c r="G87" s="30" t="s">
        <v>84</v>
      </c>
      <c r="H87" s="38">
        <f t="shared" si="4"/>
        <v>190</v>
      </c>
      <c r="I87" s="37" t="s">
        <v>89</v>
      </c>
      <c r="J87" s="41">
        <v>1900</v>
      </c>
    </row>
    <row r="88" spans="2:10">
      <c r="B88" s="119"/>
      <c r="C88" s="31" t="s">
        <v>171</v>
      </c>
      <c r="D88" s="28" t="s">
        <v>55</v>
      </c>
      <c r="E88" s="43">
        <v>149</v>
      </c>
      <c r="F88" s="31"/>
      <c r="G88" s="30" t="s">
        <v>63</v>
      </c>
      <c r="H88" s="38">
        <f t="shared" si="4"/>
        <v>20.55</v>
      </c>
      <c r="I88" s="37" t="s">
        <v>87</v>
      </c>
      <c r="J88" s="41">
        <v>411</v>
      </c>
    </row>
    <row r="89" spans="2:10">
      <c r="B89" s="119"/>
      <c r="C89" s="31" t="s">
        <v>172</v>
      </c>
      <c r="D89" s="28" t="s">
        <v>56</v>
      </c>
      <c r="E89" s="43">
        <v>150</v>
      </c>
      <c r="F89" s="31"/>
      <c r="G89" s="30" t="s">
        <v>63</v>
      </c>
      <c r="H89" s="38">
        <f t="shared" si="4"/>
        <v>179.9375</v>
      </c>
      <c r="I89" s="37" t="s">
        <v>95</v>
      </c>
      <c r="J89" s="41">
        <v>2879</v>
      </c>
    </row>
    <row r="90" spans="2:10">
      <c r="B90" s="119"/>
      <c r="C90" s="31" t="s">
        <v>173</v>
      </c>
      <c r="D90" s="28" t="s">
        <v>57</v>
      </c>
      <c r="E90" s="43">
        <v>151</v>
      </c>
      <c r="F90" s="31"/>
      <c r="G90" s="30" t="s">
        <v>63</v>
      </c>
      <c r="H90" s="38">
        <f t="shared" si="4"/>
        <v>12.375</v>
      </c>
      <c r="I90" s="37" t="s">
        <v>96</v>
      </c>
      <c r="J90" s="41">
        <v>99</v>
      </c>
    </row>
    <row r="91" spans="2:10" ht="25.5">
      <c r="B91" s="119"/>
      <c r="C91" s="31" t="s">
        <v>174</v>
      </c>
      <c r="D91" s="28" t="s">
        <v>58</v>
      </c>
      <c r="E91" s="43">
        <v>152</v>
      </c>
      <c r="F91" s="31"/>
      <c r="G91" s="30" t="s">
        <v>63</v>
      </c>
      <c r="H91" s="38">
        <f t="shared" si="4"/>
        <v>88.5</v>
      </c>
      <c r="I91" s="37" t="s">
        <v>93</v>
      </c>
      <c r="J91" s="41">
        <v>177</v>
      </c>
    </row>
    <row r="92" spans="2:10" ht="25.5">
      <c r="B92" s="119"/>
      <c r="C92" s="31" t="s">
        <v>175</v>
      </c>
      <c r="D92" s="28" t="s">
        <v>59</v>
      </c>
      <c r="E92" s="43">
        <v>153</v>
      </c>
      <c r="F92" s="31"/>
      <c r="G92" s="30" t="s">
        <v>63</v>
      </c>
      <c r="H92" s="38">
        <f t="shared" si="4"/>
        <v>28.375</v>
      </c>
      <c r="I92" s="37" t="s">
        <v>96</v>
      </c>
      <c r="J92" s="41">
        <v>227</v>
      </c>
    </row>
    <row r="93" spans="2:10" ht="25.5">
      <c r="B93" s="119"/>
      <c r="C93" s="31" t="s">
        <v>176</v>
      </c>
      <c r="D93" s="28" t="s">
        <v>60</v>
      </c>
      <c r="E93" s="43">
        <v>154</v>
      </c>
      <c r="F93" s="31"/>
      <c r="G93" s="30" t="s">
        <v>85</v>
      </c>
      <c r="H93" s="38">
        <f t="shared" si="4"/>
        <v>17.75</v>
      </c>
      <c r="I93" s="37" t="s">
        <v>92</v>
      </c>
      <c r="J93" s="41">
        <v>71</v>
      </c>
    </row>
    <row r="94" spans="2:10" ht="25.5">
      <c r="B94" s="119"/>
      <c r="C94" s="31" t="s">
        <v>177</v>
      </c>
      <c r="D94" s="28" t="s">
        <v>61</v>
      </c>
      <c r="E94" s="43">
        <v>155</v>
      </c>
      <c r="F94" s="31"/>
      <c r="G94" s="30" t="s">
        <v>66</v>
      </c>
      <c r="H94" s="36">
        <f>J94/1</f>
        <v>213</v>
      </c>
      <c r="I94" s="39" t="s">
        <v>231</v>
      </c>
      <c r="J94" s="41">
        <v>213</v>
      </c>
    </row>
    <row r="95" spans="2:10" ht="25.5">
      <c r="B95" s="119"/>
      <c r="C95" s="31" t="s">
        <v>178</v>
      </c>
      <c r="D95" s="28" t="s">
        <v>62</v>
      </c>
      <c r="E95" s="43">
        <v>156</v>
      </c>
      <c r="F95" s="31"/>
      <c r="G95" s="30" t="s">
        <v>63</v>
      </c>
      <c r="H95" s="36">
        <v>5204</v>
      </c>
      <c r="I95" s="39" t="s">
        <v>233</v>
      </c>
      <c r="J95" s="41">
        <v>3261</v>
      </c>
    </row>
    <row r="96" spans="2:10">
      <c r="B96" s="119"/>
      <c r="C96" s="31" t="s">
        <v>179</v>
      </c>
      <c r="D96" s="28" t="s">
        <v>75</v>
      </c>
      <c r="E96" s="43">
        <v>158</v>
      </c>
      <c r="F96" s="31"/>
      <c r="G96" s="30" t="s">
        <v>84</v>
      </c>
      <c r="H96" s="38">
        <f t="shared" si="4"/>
        <v>60.25</v>
      </c>
      <c r="I96" s="37" t="s">
        <v>96</v>
      </c>
      <c r="J96" s="41">
        <v>482</v>
      </c>
    </row>
    <row r="97" spans="2:10">
      <c r="B97" s="119"/>
      <c r="C97" s="31" t="s">
        <v>180</v>
      </c>
      <c r="D97" s="28" t="s">
        <v>55</v>
      </c>
      <c r="E97" s="43">
        <v>159</v>
      </c>
      <c r="F97" s="31"/>
      <c r="G97" s="30" t="s">
        <v>63</v>
      </c>
      <c r="H97" s="38">
        <f t="shared" si="4"/>
        <v>19.8</v>
      </c>
      <c r="I97" s="37" t="s">
        <v>88</v>
      </c>
      <c r="J97" s="41">
        <v>99</v>
      </c>
    </row>
    <row r="98" spans="2:10">
      <c r="B98" s="119"/>
      <c r="C98" s="31" t="s">
        <v>181</v>
      </c>
      <c r="D98" s="28" t="s">
        <v>56</v>
      </c>
      <c r="E98" s="43">
        <v>160</v>
      </c>
      <c r="F98" s="31"/>
      <c r="G98" s="30" t="s">
        <v>63</v>
      </c>
      <c r="H98" s="38">
        <f t="shared" si="4"/>
        <v>180.75</v>
      </c>
      <c r="I98" s="37" t="s">
        <v>92</v>
      </c>
      <c r="J98" s="41">
        <v>723</v>
      </c>
    </row>
    <row r="99" spans="2:10">
      <c r="B99" s="119"/>
      <c r="C99" s="31" t="s">
        <v>182</v>
      </c>
      <c r="D99" s="28" t="s">
        <v>57</v>
      </c>
      <c r="E99" s="43">
        <v>161</v>
      </c>
      <c r="F99" s="31"/>
      <c r="G99" s="30" t="s">
        <v>63</v>
      </c>
      <c r="H99" s="38">
        <f t="shared" si="4"/>
        <v>21.5</v>
      </c>
      <c r="I99" s="37" t="s">
        <v>93</v>
      </c>
      <c r="J99" s="41">
        <v>43</v>
      </c>
    </row>
    <row r="100" spans="2:10" ht="25.5">
      <c r="B100" s="119"/>
      <c r="C100" s="31" t="s">
        <v>183</v>
      </c>
      <c r="D100" s="28" t="s">
        <v>58</v>
      </c>
      <c r="E100" s="43">
        <v>162</v>
      </c>
      <c r="F100" s="31"/>
      <c r="G100" s="30" t="s">
        <v>63</v>
      </c>
      <c r="H100" s="38">
        <f t="shared" si="4"/>
        <v>298</v>
      </c>
      <c r="I100" s="37" t="s">
        <v>94</v>
      </c>
      <c r="J100" s="41">
        <v>298</v>
      </c>
    </row>
    <row r="101" spans="2:10" ht="25.5">
      <c r="B101" s="119"/>
      <c r="C101" s="31" t="s">
        <v>184</v>
      </c>
      <c r="D101" s="28" t="s">
        <v>59</v>
      </c>
      <c r="E101" s="43">
        <v>163</v>
      </c>
      <c r="F101" s="31"/>
      <c r="G101" s="30" t="s">
        <v>63</v>
      </c>
      <c r="H101" s="38">
        <f t="shared" si="4"/>
        <v>28.5</v>
      </c>
      <c r="I101" s="37" t="s">
        <v>93</v>
      </c>
      <c r="J101" s="41">
        <v>57</v>
      </c>
    </row>
    <row r="102" spans="2:10" ht="25.5">
      <c r="B102" s="119"/>
      <c r="C102" s="31" t="s">
        <v>185</v>
      </c>
      <c r="D102" s="28" t="s">
        <v>60</v>
      </c>
      <c r="E102" s="43">
        <v>164</v>
      </c>
      <c r="F102" s="31"/>
      <c r="G102" s="30" t="s">
        <v>85</v>
      </c>
      <c r="H102" s="38">
        <f t="shared" si="4"/>
        <v>14</v>
      </c>
      <c r="I102" s="37" t="s">
        <v>94</v>
      </c>
      <c r="J102" s="41">
        <v>14</v>
      </c>
    </row>
    <row r="103" spans="2:10" ht="25.5">
      <c r="B103" s="119"/>
      <c r="C103" s="31" t="s">
        <v>186</v>
      </c>
      <c r="D103" s="28" t="s">
        <v>61</v>
      </c>
      <c r="E103" s="43">
        <v>165</v>
      </c>
      <c r="F103" s="31"/>
      <c r="G103" s="30" t="s">
        <v>66</v>
      </c>
      <c r="H103" s="36">
        <f>J103/1</f>
        <v>57</v>
      </c>
      <c r="I103" s="39" t="s">
        <v>232</v>
      </c>
      <c r="J103" s="41">
        <v>57</v>
      </c>
    </row>
    <row r="104" spans="2:10" ht="25.5">
      <c r="B104" s="119"/>
      <c r="C104" s="31" t="s">
        <v>187</v>
      </c>
      <c r="D104" s="28" t="s">
        <v>62</v>
      </c>
      <c r="E104" s="43">
        <v>166</v>
      </c>
      <c r="F104" s="31"/>
      <c r="G104" s="30" t="s">
        <v>63</v>
      </c>
      <c r="H104" s="36">
        <v>5204</v>
      </c>
      <c r="I104" s="39" t="s">
        <v>230</v>
      </c>
      <c r="J104" s="41">
        <v>822</v>
      </c>
    </row>
    <row r="105" spans="2:10" ht="15.75" customHeight="1">
      <c r="B105" s="119"/>
      <c r="C105" s="94" t="s">
        <v>42</v>
      </c>
      <c r="D105" s="94"/>
      <c r="E105" s="94"/>
      <c r="F105" s="94"/>
      <c r="G105" s="94"/>
      <c r="H105" s="94"/>
      <c r="I105" s="52">
        <v>2447.61</v>
      </c>
      <c r="J105" s="52">
        <f>SUM(J15:J104)</f>
        <v>308072</v>
      </c>
    </row>
    <row r="106" spans="2:10" ht="89.25">
      <c r="B106" s="119"/>
      <c r="C106" s="18" t="s">
        <v>325</v>
      </c>
      <c r="D106" s="19"/>
      <c r="E106" s="44"/>
      <c r="F106" s="19"/>
      <c r="G106" s="44"/>
      <c r="H106" s="63"/>
      <c r="I106" s="53"/>
      <c r="J106" s="54"/>
    </row>
    <row r="107" spans="2:10">
      <c r="B107" s="119"/>
      <c r="C107" s="31" t="s">
        <v>188</v>
      </c>
      <c r="D107" s="26" t="s">
        <v>54</v>
      </c>
      <c r="E107" s="44">
        <v>65</v>
      </c>
      <c r="F107" s="19"/>
      <c r="G107" s="27" t="s">
        <v>84</v>
      </c>
      <c r="H107" s="36">
        <f>J107/I107</f>
        <v>46.793506493506491</v>
      </c>
      <c r="I107" s="29" t="s">
        <v>247</v>
      </c>
      <c r="J107" s="54">
        <v>36031</v>
      </c>
    </row>
    <row r="108" spans="2:10">
      <c r="B108" s="119"/>
      <c r="C108" s="31" t="s">
        <v>189</v>
      </c>
      <c r="D108" s="26" t="s">
        <v>55</v>
      </c>
      <c r="E108" s="44">
        <v>66</v>
      </c>
      <c r="F108" s="19"/>
      <c r="G108" s="27" t="s">
        <v>63</v>
      </c>
      <c r="H108" s="36">
        <f t="shared" ref="H108:H171" si="5">J108/I108</f>
        <v>25.642857142857142</v>
      </c>
      <c r="I108" s="29" t="s">
        <v>248</v>
      </c>
      <c r="J108" s="54">
        <v>7898</v>
      </c>
    </row>
    <row r="109" spans="2:10">
      <c r="B109" s="119"/>
      <c r="C109" s="31" t="s">
        <v>190</v>
      </c>
      <c r="D109" s="26" t="s">
        <v>56</v>
      </c>
      <c r="E109" s="44">
        <v>67</v>
      </c>
      <c r="F109" s="19"/>
      <c r="G109" s="27" t="s">
        <v>63</v>
      </c>
      <c r="H109" s="36">
        <f t="shared" si="5"/>
        <v>359.56493506493507</v>
      </c>
      <c r="I109" s="29" t="s">
        <v>246</v>
      </c>
      <c r="J109" s="54">
        <v>55373</v>
      </c>
    </row>
    <row r="110" spans="2:10">
      <c r="B110" s="119"/>
      <c r="C110" s="31" t="s">
        <v>191</v>
      </c>
      <c r="D110" s="26" t="s">
        <v>57</v>
      </c>
      <c r="E110" s="44">
        <v>68</v>
      </c>
      <c r="F110" s="19"/>
      <c r="G110" s="27" t="s">
        <v>63</v>
      </c>
      <c r="H110" s="36">
        <f t="shared" si="5"/>
        <v>48.064935064935064</v>
      </c>
      <c r="I110" s="29" t="s">
        <v>249</v>
      </c>
      <c r="J110" s="54">
        <v>3701</v>
      </c>
    </row>
    <row r="111" spans="2:10" ht="24">
      <c r="B111" s="119"/>
      <c r="C111" s="31" t="s">
        <v>192</v>
      </c>
      <c r="D111" s="26" t="s">
        <v>58</v>
      </c>
      <c r="E111" s="44">
        <v>69</v>
      </c>
      <c r="F111" s="19"/>
      <c r="G111" s="27" t="s">
        <v>63</v>
      </c>
      <c r="H111" s="36">
        <f t="shared" si="5"/>
        <v>146.35714285714286</v>
      </c>
      <c r="I111" s="29" t="s">
        <v>248</v>
      </c>
      <c r="J111" s="54">
        <v>45078</v>
      </c>
    </row>
    <row r="112" spans="2:10" ht="24">
      <c r="B112" s="119"/>
      <c r="C112" s="31" t="s">
        <v>193</v>
      </c>
      <c r="D112" s="26" t="s">
        <v>59</v>
      </c>
      <c r="E112" s="44">
        <v>70</v>
      </c>
      <c r="F112" s="19"/>
      <c r="G112" s="27" t="s">
        <v>63</v>
      </c>
      <c r="H112" s="36">
        <f t="shared" si="5"/>
        <v>57.733766233766232</v>
      </c>
      <c r="I112" s="29" t="s">
        <v>246</v>
      </c>
      <c r="J112" s="54">
        <v>8891</v>
      </c>
    </row>
    <row r="113" spans="2:10" ht="24">
      <c r="B113" s="119"/>
      <c r="C113" s="31" t="s">
        <v>194</v>
      </c>
      <c r="D113" s="26" t="s">
        <v>60</v>
      </c>
      <c r="E113" s="44">
        <v>71</v>
      </c>
      <c r="F113" s="19"/>
      <c r="G113" s="27" t="s">
        <v>85</v>
      </c>
      <c r="H113" s="36">
        <f t="shared" si="5"/>
        <v>1823.3766233766232</v>
      </c>
      <c r="I113" s="30">
        <v>1.54</v>
      </c>
      <c r="J113" s="54">
        <v>2808</v>
      </c>
    </row>
    <row r="114" spans="2:10" ht="24">
      <c r="B114" s="119"/>
      <c r="C114" s="31" t="s">
        <v>195</v>
      </c>
      <c r="D114" s="26" t="s">
        <v>61</v>
      </c>
      <c r="E114" s="44">
        <v>72</v>
      </c>
      <c r="F114" s="19"/>
      <c r="G114" s="27" t="s">
        <v>66</v>
      </c>
      <c r="H114" s="36">
        <f t="shared" si="5"/>
        <v>2605.8441558441559</v>
      </c>
      <c r="I114" s="30">
        <v>3.08</v>
      </c>
      <c r="J114" s="54">
        <v>8026</v>
      </c>
    </row>
    <row r="115" spans="2:10" ht="24">
      <c r="B115" s="119"/>
      <c r="C115" s="31" t="s">
        <v>196</v>
      </c>
      <c r="D115" s="26" t="s">
        <v>62</v>
      </c>
      <c r="E115" s="44">
        <v>73</v>
      </c>
      <c r="F115" s="19"/>
      <c r="G115" s="27" t="s">
        <v>63</v>
      </c>
      <c r="H115" s="36">
        <f t="shared" si="5"/>
        <v>408.27272727272725</v>
      </c>
      <c r="I115" s="29" t="s">
        <v>246</v>
      </c>
      <c r="J115" s="54">
        <v>62874</v>
      </c>
    </row>
    <row r="116" spans="2:10">
      <c r="B116" s="119"/>
      <c r="C116" s="31" t="s">
        <v>197</v>
      </c>
      <c r="D116" s="26" t="s">
        <v>75</v>
      </c>
      <c r="E116" s="44">
        <v>75</v>
      </c>
      <c r="F116" s="19"/>
      <c r="G116" s="27" t="s">
        <v>84</v>
      </c>
      <c r="H116" s="36">
        <f t="shared" si="5"/>
        <v>46.807339449541281</v>
      </c>
      <c r="I116" s="29" t="s">
        <v>235</v>
      </c>
      <c r="J116" s="54">
        <v>25510</v>
      </c>
    </row>
    <row r="117" spans="2:10">
      <c r="B117" s="119"/>
      <c r="C117" s="31" t="s">
        <v>198</v>
      </c>
      <c r="D117" s="26" t="s">
        <v>55</v>
      </c>
      <c r="E117" s="44">
        <v>76</v>
      </c>
      <c r="F117" s="19"/>
      <c r="G117" s="27" t="s">
        <v>63</v>
      </c>
      <c r="H117" s="36">
        <f t="shared" si="5"/>
        <v>25.692660550458715</v>
      </c>
      <c r="I117" s="29" t="s">
        <v>236</v>
      </c>
      <c r="J117" s="54">
        <v>5601</v>
      </c>
    </row>
    <row r="118" spans="2:10">
      <c r="B118" s="119"/>
      <c r="C118" s="31" t="s">
        <v>199</v>
      </c>
      <c r="D118" s="26" t="s">
        <v>56</v>
      </c>
      <c r="E118" s="44">
        <v>77</v>
      </c>
      <c r="F118" s="19"/>
      <c r="G118" s="27" t="s">
        <v>63</v>
      </c>
      <c r="H118" s="36">
        <f t="shared" si="5"/>
        <v>359.57798165137615</v>
      </c>
      <c r="I118" s="29" t="s">
        <v>234</v>
      </c>
      <c r="J118" s="54">
        <v>39194</v>
      </c>
    </row>
    <row r="119" spans="2:10">
      <c r="B119" s="119"/>
      <c r="C119" s="31" t="s">
        <v>200</v>
      </c>
      <c r="D119" s="26" t="s">
        <v>57</v>
      </c>
      <c r="E119" s="44">
        <v>78</v>
      </c>
      <c r="F119" s="19"/>
      <c r="G119" s="27" t="s">
        <v>63</v>
      </c>
      <c r="H119" s="36">
        <f t="shared" si="5"/>
        <v>47.945454545454545</v>
      </c>
      <c r="I119" s="29" t="s">
        <v>237</v>
      </c>
      <c r="J119" s="54">
        <v>2637</v>
      </c>
    </row>
    <row r="120" spans="2:10" ht="24">
      <c r="B120" s="119"/>
      <c r="C120" s="31" t="s">
        <v>201</v>
      </c>
      <c r="D120" s="26" t="s">
        <v>58</v>
      </c>
      <c r="E120" s="44">
        <v>79</v>
      </c>
      <c r="F120" s="19"/>
      <c r="G120" s="27" t="s">
        <v>63</v>
      </c>
      <c r="H120" s="36">
        <f t="shared" si="5"/>
        <v>146.35321100917432</v>
      </c>
      <c r="I120" s="29" t="s">
        <v>236</v>
      </c>
      <c r="J120" s="54">
        <v>31905</v>
      </c>
    </row>
    <row r="121" spans="2:10" ht="24">
      <c r="B121" s="119"/>
      <c r="C121" s="31" t="s">
        <v>202</v>
      </c>
      <c r="D121" s="26" t="s">
        <v>59</v>
      </c>
      <c r="E121" s="44">
        <v>80</v>
      </c>
      <c r="F121" s="19"/>
      <c r="G121" s="27" t="s">
        <v>63</v>
      </c>
      <c r="H121" s="36">
        <f t="shared" si="5"/>
        <v>57.761467889908253</v>
      </c>
      <c r="I121" s="29" t="s">
        <v>234</v>
      </c>
      <c r="J121" s="54">
        <v>6296</v>
      </c>
    </row>
    <row r="122" spans="2:10" ht="24">
      <c r="B122" s="119"/>
      <c r="C122" s="31" t="s">
        <v>203</v>
      </c>
      <c r="D122" s="26" t="s">
        <v>60</v>
      </c>
      <c r="E122" s="44">
        <v>81</v>
      </c>
      <c r="F122" s="19"/>
      <c r="G122" s="27" t="s">
        <v>85</v>
      </c>
      <c r="H122" s="36">
        <f t="shared" si="5"/>
        <v>1821.1009174311926</v>
      </c>
      <c r="I122" s="30">
        <v>1.0900000000000001</v>
      </c>
      <c r="J122" s="54">
        <v>1985</v>
      </c>
    </row>
    <row r="123" spans="2:10" ht="24">
      <c r="B123" s="119"/>
      <c r="C123" s="31" t="s">
        <v>204</v>
      </c>
      <c r="D123" s="26" t="s">
        <v>61</v>
      </c>
      <c r="E123" s="44">
        <v>82</v>
      </c>
      <c r="F123" s="19"/>
      <c r="G123" s="27" t="s">
        <v>66</v>
      </c>
      <c r="H123" s="36">
        <f t="shared" si="5"/>
        <v>2601.8348623853208</v>
      </c>
      <c r="I123" s="30">
        <v>2.1800000000000002</v>
      </c>
      <c r="J123" s="54">
        <v>5672</v>
      </c>
    </row>
    <row r="124" spans="2:10" ht="24">
      <c r="B124" s="119"/>
      <c r="C124" s="31" t="s">
        <v>205</v>
      </c>
      <c r="D124" s="26" t="s">
        <v>62</v>
      </c>
      <c r="E124" s="44">
        <v>83</v>
      </c>
      <c r="F124" s="19"/>
      <c r="G124" s="27" t="s">
        <v>63</v>
      </c>
      <c r="H124" s="36">
        <f t="shared" si="5"/>
        <v>408.22935779816515</v>
      </c>
      <c r="I124" s="29" t="s">
        <v>234</v>
      </c>
      <c r="J124" s="54">
        <v>44497</v>
      </c>
    </row>
    <row r="125" spans="2:10">
      <c r="B125" s="119"/>
      <c r="C125" s="31" t="s">
        <v>206</v>
      </c>
      <c r="D125" s="26" t="s">
        <v>75</v>
      </c>
      <c r="E125" s="44">
        <v>85</v>
      </c>
      <c r="F125" s="19"/>
      <c r="G125" s="27" t="s">
        <v>84</v>
      </c>
      <c r="H125" s="36">
        <f t="shared" si="5"/>
        <v>95.051612903225802</v>
      </c>
      <c r="I125" s="29" t="s">
        <v>238</v>
      </c>
      <c r="J125" s="54">
        <v>14733</v>
      </c>
    </row>
    <row r="126" spans="2:10">
      <c r="B126" s="119"/>
      <c r="C126" s="31" t="s">
        <v>207</v>
      </c>
      <c r="D126" s="26" t="s">
        <v>55</v>
      </c>
      <c r="E126" s="44">
        <v>86</v>
      </c>
      <c r="F126" s="19"/>
      <c r="G126" s="27" t="s">
        <v>63</v>
      </c>
      <c r="H126" s="36">
        <f t="shared" si="5"/>
        <v>28.362903225806452</v>
      </c>
      <c r="I126" s="29" t="s">
        <v>239</v>
      </c>
      <c r="J126" s="54">
        <v>3517</v>
      </c>
    </row>
    <row r="127" spans="2:10">
      <c r="B127" s="119"/>
      <c r="C127" s="31" t="s">
        <v>208</v>
      </c>
      <c r="D127" s="26" t="s">
        <v>56</v>
      </c>
      <c r="E127" s="44">
        <v>87</v>
      </c>
      <c r="F127" s="19"/>
      <c r="G127" s="27" t="s">
        <v>63</v>
      </c>
      <c r="H127" s="36">
        <f t="shared" si="5"/>
        <v>359.53225806451616</v>
      </c>
      <c r="I127" s="29" t="s">
        <v>240</v>
      </c>
      <c r="J127" s="54">
        <v>22291</v>
      </c>
    </row>
    <row r="128" spans="2:10">
      <c r="B128" s="119"/>
      <c r="C128" s="31" t="s">
        <v>209</v>
      </c>
      <c r="D128" s="26" t="s">
        <v>57</v>
      </c>
      <c r="E128" s="44">
        <v>88</v>
      </c>
      <c r="F128" s="19"/>
      <c r="G128" s="27" t="s">
        <v>63</v>
      </c>
      <c r="H128" s="36">
        <f t="shared" si="5"/>
        <v>47.875</v>
      </c>
      <c r="I128" s="29" t="s">
        <v>95</v>
      </c>
      <c r="J128" s="54">
        <v>766</v>
      </c>
    </row>
    <row r="129" spans="2:10" ht="24">
      <c r="B129" s="119"/>
      <c r="C129" s="31" t="s">
        <v>210</v>
      </c>
      <c r="D129" s="26" t="s">
        <v>58</v>
      </c>
      <c r="E129" s="44">
        <v>89</v>
      </c>
      <c r="F129" s="19"/>
      <c r="G129" s="27" t="s">
        <v>63</v>
      </c>
      <c r="H129" s="36">
        <f t="shared" si="5"/>
        <v>146.37096774193549</v>
      </c>
      <c r="I129" s="29" t="s">
        <v>240</v>
      </c>
      <c r="J129" s="54">
        <v>9075</v>
      </c>
    </row>
    <row r="130" spans="2:10" ht="24">
      <c r="B130" s="119"/>
      <c r="C130" s="31" t="s">
        <v>211</v>
      </c>
      <c r="D130" s="26" t="s">
        <v>59</v>
      </c>
      <c r="E130" s="44">
        <v>90</v>
      </c>
      <c r="F130" s="19"/>
      <c r="G130" s="27" t="s">
        <v>63</v>
      </c>
      <c r="H130" s="36">
        <f t="shared" si="5"/>
        <v>57.645161290322584</v>
      </c>
      <c r="I130" s="29" t="s">
        <v>241</v>
      </c>
      <c r="J130" s="54">
        <v>1787</v>
      </c>
    </row>
    <row r="131" spans="2:10" ht="24">
      <c r="B131" s="119"/>
      <c r="C131" s="31" t="s">
        <v>212</v>
      </c>
      <c r="D131" s="26" t="s">
        <v>60</v>
      </c>
      <c r="E131" s="44">
        <v>91</v>
      </c>
      <c r="F131" s="19"/>
      <c r="G131" s="27" t="s">
        <v>85</v>
      </c>
      <c r="H131" s="36">
        <f t="shared" si="5"/>
        <v>1829.0322580645161</v>
      </c>
      <c r="I131" s="30">
        <v>0.31</v>
      </c>
      <c r="J131" s="54">
        <v>567</v>
      </c>
    </row>
    <row r="132" spans="2:10" ht="24">
      <c r="B132" s="119"/>
      <c r="C132" s="31" t="s">
        <v>213</v>
      </c>
      <c r="D132" s="26" t="s">
        <v>61</v>
      </c>
      <c r="E132" s="44">
        <v>92</v>
      </c>
      <c r="F132" s="19"/>
      <c r="G132" s="27" t="s">
        <v>66</v>
      </c>
      <c r="H132" s="36">
        <f t="shared" si="5"/>
        <v>2608.0645161290322</v>
      </c>
      <c r="I132" s="30">
        <v>0.62</v>
      </c>
      <c r="J132" s="54">
        <v>1617</v>
      </c>
    </row>
    <row r="133" spans="2:10" ht="24">
      <c r="B133" s="119"/>
      <c r="C133" s="31" t="s">
        <v>214</v>
      </c>
      <c r="D133" s="26" t="s">
        <v>62</v>
      </c>
      <c r="E133" s="44">
        <v>93</v>
      </c>
      <c r="F133" s="19"/>
      <c r="G133" s="27" t="s">
        <v>63</v>
      </c>
      <c r="H133" s="36">
        <f t="shared" si="5"/>
        <v>408.24193548387098</v>
      </c>
      <c r="I133" s="29" t="s">
        <v>240</v>
      </c>
      <c r="J133" s="54">
        <v>25311</v>
      </c>
    </row>
    <row r="134" spans="2:10">
      <c r="B134" s="119"/>
      <c r="C134" s="31" t="s">
        <v>215</v>
      </c>
      <c r="D134" s="26" t="s">
        <v>54</v>
      </c>
      <c r="E134" s="44">
        <v>95</v>
      </c>
      <c r="F134" s="19"/>
      <c r="G134" s="27" t="s">
        <v>84</v>
      </c>
      <c r="H134" s="36">
        <f t="shared" si="5"/>
        <v>95.094117647058823</v>
      </c>
      <c r="I134" s="29" t="s">
        <v>242</v>
      </c>
      <c r="J134" s="54">
        <v>8083</v>
      </c>
    </row>
    <row r="135" spans="2:10">
      <c r="B135" s="119"/>
      <c r="C135" s="31" t="s">
        <v>216</v>
      </c>
      <c r="D135" s="26" t="s">
        <v>55</v>
      </c>
      <c r="E135" s="44">
        <v>96</v>
      </c>
      <c r="F135" s="19"/>
      <c r="G135" s="27" t="s">
        <v>63</v>
      </c>
      <c r="H135" s="36">
        <f t="shared" si="5"/>
        <v>25.647058823529413</v>
      </c>
      <c r="I135" s="29" t="s">
        <v>243</v>
      </c>
      <c r="J135" s="54">
        <v>1744</v>
      </c>
    </row>
    <row r="136" spans="2:10">
      <c r="B136" s="119"/>
      <c r="C136" s="31" t="s">
        <v>217</v>
      </c>
      <c r="D136" s="26" t="s">
        <v>56</v>
      </c>
      <c r="E136" s="44">
        <v>97</v>
      </c>
      <c r="F136" s="19"/>
      <c r="G136" s="27" t="s">
        <v>63</v>
      </c>
      <c r="H136" s="36">
        <f t="shared" si="5"/>
        <v>359.5</v>
      </c>
      <c r="I136" s="29" t="s">
        <v>244</v>
      </c>
      <c r="J136" s="54">
        <v>12223</v>
      </c>
    </row>
    <row r="137" spans="2:10">
      <c r="B137" s="119"/>
      <c r="C137" s="31" t="s">
        <v>218</v>
      </c>
      <c r="D137" s="26" t="s">
        <v>57</v>
      </c>
      <c r="E137" s="44">
        <v>98</v>
      </c>
      <c r="F137" s="19"/>
      <c r="G137" s="27" t="s">
        <v>63</v>
      </c>
      <c r="H137" s="36">
        <f t="shared" si="5"/>
        <v>48.888888888888886</v>
      </c>
      <c r="I137" s="29" t="s">
        <v>98</v>
      </c>
      <c r="J137" s="54">
        <v>440</v>
      </c>
    </row>
    <row r="138" spans="2:10" ht="24">
      <c r="B138" s="119"/>
      <c r="C138" s="31" t="s">
        <v>219</v>
      </c>
      <c r="D138" s="26" t="s">
        <v>58</v>
      </c>
      <c r="E138" s="44">
        <v>99</v>
      </c>
      <c r="F138" s="19"/>
      <c r="G138" s="27" t="s">
        <v>63</v>
      </c>
      <c r="H138" s="36">
        <f t="shared" si="5"/>
        <v>146.38235294117646</v>
      </c>
      <c r="I138" s="29" t="s">
        <v>244</v>
      </c>
      <c r="J138" s="54">
        <v>4977</v>
      </c>
    </row>
    <row r="139" spans="2:10" ht="24">
      <c r="B139" s="119"/>
      <c r="C139" s="31" t="s">
        <v>220</v>
      </c>
      <c r="D139" s="26" t="s">
        <v>59</v>
      </c>
      <c r="E139" s="44">
        <v>100</v>
      </c>
      <c r="F139" s="19"/>
      <c r="G139" s="27" t="s">
        <v>63</v>
      </c>
      <c r="H139" s="36">
        <f t="shared" si="5"/>
        <v>57.529411764705884</v>
      </c>
      <c r="I139" s="29" t="s">
        <v>245</v>
      </c>
      <c r="J139" s="54">
        <v>978</v>
      </c>
    </row>
    <row r="140" spans="2:10" ht="24">
      <c r="B140" s="119"/>
      <c r="C140" s="31" t="s">
        <v>221</v>
      </c>
      <c r="D140" s="26" t="s">
        <v>60</v>
      </c>
      <c r="E140" s="44">
        <v>101</v>
      </c>
      <c r="F140" s="19"/>
      <c r="G140" s="27" t="s">
        <v>85</v>
      </c>
      <c r="H140" s="36">
        <f t="shared" si="5"/>
        <v>1835.2941176470588</v>
      </c>
      <c r="I140" s="30">
        <v>0.17</v>
      </c>
      <c r="J140" s="54">
        <v>312</v>
      </c>
    </row>
    <row r="141" spans="2:10" ht="24">
      <c r="B141" s="119"/>
      <c r="C141" s="31" t="s">
        <v>222</v>
      </c>
      <c r="D141" s="26" t="s">
        <v>61</v>
      </c>
      <c r="E141" s="44">
        <v>102</v>
      </c>
      <c r="F141" s="19"/>
      <c r="G141" s="27" t="s">
        <v>66</v>
      </c>
      <c r="H141" s="36">
        <f t="shared" si="5"/>
        <v>2585.2941176470586</v>
      </c>
      <c r="I141" s="30">
        <v>0.34</v>
      </c>
      <c r="J141" s="54">
        <v>879</v>
      </c>
    </row>
    <row r="142" spans="2:10" ht="24">
      <c r="B142" s="119"/>
      <c r="C142" s="31" t="s">
        <v>223</v>
      </c>
      <c r="D142" s="26" t="s">
        <v>62</v>
      </c>
      <c r="E142" s="44">
        <v>103</v>
      </c>
      <c r="F142" s="19"/>
      <c r="G142" s="27" t="s">
        <v>63</v>
      </c>
      <c r="H142" s="36">
        <f t="shared" si="5"/>
        <v>408.29411764705884</v>
      </c>
      <c r="I142" s="29" t="s">
        <v>244</v>
      </c>
      <c r="J142" s="54">
        <v>13882</v>
      </c>
    </row>
    <row r="143" spans="2:10">
      <c r="B143" s="119"/>
      <c r="C143" s="31" t="s">
        <v>260</v>
      </c>
      <c r="D143" s="26" t="s">
        <v>54</v>
      </c>
      <c r="E143" s="44">
        <v>105</v>
      </c>
      <c r="F143" s="19"/>
      <c r="G143" s="27" t="s">
        <v>84</v>
      </c>
      <c r="H143" s="36">
        <f t="shared" si="5"/>
        <v>47</v>
      </c>
      <c r="I143" s="29" t="s">
        <v>250</v>
      </c>
      <c r="J143" s="54">
        <v>1645</v>
      </c>
    </row>
    <row r="144" spans="2:10">
      <c r="B144" s="119"/>
      <c r="C144" s="31" t="s">
        <v>261</v>
      </c>
      <c r="D144" s="26" t="s">
        <v>55</v>
      </c>
      <c r="E144" s="44">
        <v>106</v>
      </c>
      <c r="F144" s="19"/>
      <c r="G144" s="27" t="s">
        <v>63</v>
      </c>
      <c r="H144" s="36">
        <f t="shared" si="5"/>
        <v>25.357142857142858</v>
      </c>
      <c r="I144" s="29" t="s">
        <v>251</v>
      </c>
      <c r="J144" s="54">
        <v>355</v>
      </c>
    </row>
    <row r="145" spans="2:10">
      <c r="B145" s="119"/>
      <c r="C145" s="31" t="s">
        <v>262</v>
      </c>
      <c r="D145" s="26" t="s">
        <v>56</v>
      </c>
      <c r="E145" s="44">
        <v>107</v>
      </c>
      <c r="F145" s="19"/>
      <c r="G145" s="27" t="s">
        <v>63</v>
      </c>
      <c r="H145" s="36">
        <f t="shared" si="5"/>
        <v>360.57142857142856</v>
      </c>
      <c r="I145" s="29" t="s">
        <v>252</v>
      </c>
      <c r="J145" s="54">
        <v>2524</v>
      </c>
    </row>
    <row r="146" spans="2:10">
      <c r="B146" s="119"/>
      <c r="C146" s="31" t="s">
        <v>263</v>
      </c>
      <c r="D146" s="26" t="s">
        <v>57</v>
      </c>
      <c r="E146" s="44">
        <v>108</v>
      </c>
      <c r="F146" s="19"/>
      <c r="G146" s="27" t="s">
        <v>63</v>
      </c>
      <c r="H146" s="36">
        <f t="shared" si="5"/>
        <v>49.75</v>
      </c>
      <c r="I146" s="29" t="s">
        <v>92</v>
      </c>
      <c r="J146" s="54">
        <v>199</v>
      </c>
    </row>
    <row r="147" spans="2:10" ht="24">
      <c r="B147" s="119"/>
      <c r="C147" s="31" t="s">
        <v>264</v>
      </c>
      <c r="D147" s="26" t="s">
        <v>58</v>
      </c>
      <c r="E147" s="44">
        <v>109</v>
      </c>
      <c r="F147" s="19"/>
      <c r="G147" s="27" t="s">
        <v>63</v>
      </c>
      <c r="H147" s="36">
        <f t="shared" si="5"/>
        <v>145.85714285714286</v>
      </c>
      <c r="I147" s="29" t="s">
        <v>251</v>
      </c>
      <c r="J147" s="54">
        <v>2042</v>
      </c>
    </row>
    <row r="148" spans="2:10" ht="24">
      <c r="B148" s="119"/>
      <c r="C148" s="31" t="s">
        <v>265</v>
      </c>
      <c r="D148" s="26" t="s">
        <v>59</v>
      </c>
      <c r="E148" s="44">
        <v>110</v>
      </c>
      <c r="F148" s="19"/>
      <c r="G148" s="27" t="s">
        <v>63</v>
      </c>
      <c r="H148" s="36">
        <f t="shared" si="5"/>
        <v>56.714285714285715</v>
      </c>
      <c r="I148" s="29" t="s">
        <v>252</v>
      </c>
      <c r="J148" s="54">
        <v>397</v>
      </c>
    </row>
    <row r="149" spans="2:10" ht="24">
      <c r="B149" s="119"/>
      <c r="C149" s="31" t="s">
        <v>266</v>
      </c>
      <c r="D149" s="26" t="s">
        <v>60</v>
      </c>
      <c r="E149" s="44">
        <v>111</v>
      </c>
      <c r="F149" s="19"/>
      <c r="G149" s="27" t="s">
        <v>85</v>
      </c>
      <c r="H149" s="36">
        <f t="shared" si="5"/>
        <v>1828.5714285714284</v>
      </c>
      <c r="I149" s="30">
        <v>7.0000000000000007E-2</v>
      </c>
      <c r="J149" s="54">
        <v>128</v>
      </c>
    </row>
    <row r="150" spans="2:10" ht="24">
      <c r="B150" s="119"/>
      <c r="C150" s="31" t="s">
        <v>267</v>
      </c>
      <c r="D150" s="26" t="s">
        <v>61</v>
      </c>
      <c r="E150" s="44">
        <v>112</v>
      </c>
      <c r="F150" s="19"/>
      <c r="G150" s="27" t="s">
        <v>66</v>
      </c>
      <c r="H150" s="36">
        <f t="shared" si="5"/>
        <v>2635.7142857142853</v>
      </c>
      <c r="I150" s="30">
        <v>0.14000000000000001</v>
      </c>
      <c r="J150" s="54">
        <v>369</v>
      </c>
    </row>
    <row r="151" spans="2:10" ht="24">
      <c r="B151" s="119"/>
      <c r="C151" s="31" t="s">
        <v>268</v>
      </c>
      <c r="D151" s="26" t="s">
        <v>62</v>
      </c>
      <c r="E151" s="44">
        <v>113</v>
      </c>
      <c r="F151" s="19"/>
      <c r="G151" s="27" t="s">
        <v>63</v>
      </c>
      <c r="H151" s="36">
        <f t="shared" si="5"/>
        <v>409.14285714285717</v>
      </c>
      <c r="I151" s="29" t="s">
        <v>252</v>
      </c>
      <c r="J151" s="54">
        <v>2864</v>
      </c>
    </row>
    <row r="152" spans="2:10">
      <c r="B152" s="119"/>
      <c r="C152" s="31" t="s">
        <v>269</v>
      </c>
      <c r="D152" s="26" t="s">
        <v>75</v>
      </c>
      <c r="E152" s="44">
        <v>115</v>
      </c>
      <c r="F152" s="19"/>
      <c r="G152" s="27" t="s">
        <v>84</v>
      </c>
      <c r="H152" s="36">
        <f t="shared" si="5"/>
        <v>47</v>
      </c>
      <c r="I152" s="29" t="s">
        <v>250</v>
      </c>
      <c r="J152" s="54">
        <v>1645</v>
      </c>
    </row>
    <row r="153" spans="2:10">
      <c r="B153" s="119"/>
      <c r="C153" s="31" t="s">
        <v>270</v>
      </c>
      <c r="D153" s="26" t="s">
        <v>55</v>
      </c>
      <c r="E153" s="44">
        <v>116</v>
      </c>
      <c r="F153" s="19"/>
      <c r="G153" s="27" t="s">
        <v>63</v>
      </c>
      <c r="H153" s="36">
        <f t="shared" si="5"/>
        <v>25.357142857142858</v>
      </c>
      <c r="I153" s="29" t="s">
        <v>251</v>
      </c>
      <c r="J153" s="54">
        <v>355</v>
      </c>
    </row>
    <row r="154" spans="2:10">
      <c r="B154" s="119"/>
      <c r="C154" s="31" t="s">
        <v>271</v>
      </c>
      <c r="D154" s="26" t="s">
        <v>56</v>
      </c>
      <c r="E154" s="44">
        <v>117</v>
      </c>
      <c r="F154" s="19"/>
      <c r="G154" s="27" t="s">
        <v>63</v>
      </c>
      <c r="H154" s="36">
        <f t="shared" si="5"/>
        <v>360.57142857142856</v>
      </c>
      <c r="I154" s="29" t="s">
        <v>252</v>
      </c>
      <c r="J154" s="54">
        <v>2524</v>
      </c>
    </row>
    <row r="155" spans="2:10">
      <c r="B155" s="119"/>
      <c r="C155" s="31" t="s">
        <v>272</v>
      </c>
      <c r="D155" s="26" t="s">
        <v>57</v>
      </c>
      <c r="E155" s="44">
        <v>118</v>
      </c>
      <c r="F155" s="19"/>
      <c r="G155" s="27" t="s">
        <v>63</v>
      </c>
      <c r="H155" s="36">
        <f t="shared" si="5"/>
        <v>49.75</v>
      </c>
      <c r="I155" s="29" t="s">
        <v>92</v>
      </c>
      <c r="J155" s="54">
        <v>199</v>
      </c>
    </row>
    <row r="156" spans="2:10" ht="24">
      <c r="B156" s="119"/>
      <c r="C156" s="31" t="s">
        <v>273</v>
      </c>
      <c r="D156" s="26" t="s">
        <v>58</v>
      </c>
      <c r="E156" s="44">
        <v>119</v>
      </c>
      <c r="F156" s="19"/>
      <c r="G156" s="27" t="s">
        <v>63</v>
      </c>
      <c r="H156" s="36">
        <f t="shared" si="5"/>
        <v>145.85714285714286</v>
      </c>
      <c r="I156" s="29" t="s">
        <v>251</v>
      </c>
      <c r="J156" s="54">
        <v>2042</v>
      </c>
    </row>
    <row r="157" spans="2:10" ht="24">
      <c r="B157" s="119"/>
      <c r="C157" s="31" t="s">
        <v>274</v>
      </c>
      <c r="D157" s="47" t="s">
        <v>59</v>
      </c>
      <c r="E157" s="44">
        <v>120</v>
      </c>
      <c r="F157" s="19"/>
      <c r="G157" s="27" t="s">
        <v>63</v>
      </c>
      <c r="H157" s="36">
        <f t="shared" si="5"/>
        <v>56.714285714285715</v>
      </c>
      <c r="I157" s="29" t="s">
        <v>252</v>
      </c>
      <c r="J157" s="54">
        <v>397</v>
      </c>
    </row>
    <row r="158" spans="2:10" ht="24">
      <c r="B158" s="119"/>
      <c r="C158" s="31" t="s">
        <v>275</v>
      </c>
      <c r="D158" s="47" t="s">
        <v>60</v>
      </c>
      <c r="E158" s="44">
        <v>121</v>
      </c>
      <c r="F158" s="19"/>
      <c r="G158" s="27" t="s">
        <v>85</v>
      </c>
      <c r="H158" s="36">
        <f t="shared" si="5"/>
        <v>1828.5714285714284</v>
      </c>
      <c r="I158" s="30">
        <v>7.0000000000000007E-2</v>
      </c>
      <c r="J158" s="54">
        <v>128</v>
      </c>
    </row>
    <row r="159" spans="2:10" ht="24">
      <c r="B159" s="119"/>
      <c r="C159" s="31" t="s">
        <v>276</v>
      </c>
      <c r="D159" s="47" t="s">
        <v>61</v>
      </c>
      <c r="E159" s="44">
        <v>122</v>
      </c>
      <c r="F159" s="19"/>
      <c r="G159" s="27" t="s">
        <v>66</v>
      </c>
      <c r="H159" s="36">
        <f t="shared" si="5"/>
        <v>2635.7142857142853</v>
      </c>
      <c r="I159" s="30">
        <v>0.14000000000000001</v>
      </c>
      <c r="J159" s="54">
        <v>369</v>
      </c>
    </row>
    <row r="160" spans="2:10" ht="24">
      <c r="B160" s="119"/>
      <c r="C160" s="31" t="s">
        <v>277</v>
      </c>
      <c r="D160" s="47" t="s">
        <v>62</v>
      </c>
      <c r="E160" s="44">
        <v>123</v>
      </c>
      <c r="F160" s="19"/>
      <c r="G160" s="27" t="s">
        <v>63</v>
      </c>
      <c r="H160" s="36">
        <f t="shared" si="5"/>
        <v>409.14285714285717</v>
      </c>
      <c r="I160" s="29" t="s">
        <v>252</v>
      </c>
      <c r="J160" s="54">
        <v>2864</v>
      </c>
    </row>
    <row r="161" spans="2:10">
      <c r="B161" s="119"/>
      <c r="C161" s="31" t="s">
        <v>278</v>
      </c>
      <c r="D161" s="47" t="s">
        <v>75</v>
      </c>
      <c r="E161" s="44">
        <v>125</v>
      </c>
      <c r="F161" s="19"/>
      <c r="G161" s="27" t="s">
        <v>84</v>
      </c>
      <c r="H161" s="36">
        <f t="shared" si="5"/>
        <v>95.007142857142853</v>
      </c>
      <c r="I161" s="29" t="s">
        <v>253</v>
      </c>
      <c r="J161" s="54">
        <v>13301</v>
      </c>
    </row>
    <row r="162" spans="2:10">
      <c r="B162" s="119"/>
      <c r="C162" s="31" t="s">
        <v>279</v>
      </c>
      <c r="D162" s="47" t="s">
        <v>55</v>
      </c>
      <c r="E162" s="44">
        <v>126</v>
      </c>
      <c r="F162" s="19"/>
      <c r="G162" s="27" t="s">
        <v>63</v>
      </c>
      <c r="H162" s="36">
        <f t="shared" si="5"/>
        <v>25.688524590163933</v>
      </c>
      <c r="I162" s="29" t="s">
        <v>254</v>
      </c>
      <c r="J162" s="54">
        <v>3134</v>
      </c>
    </row>
    <row r="163" spans="2:10">
      <c r="B163" s="119"/>
      <c r="C163" s="31" t="s">
        <v>280</v>
      </c>
      <c r="D163" s="47" t="s">
        <v>56</v>
      </c>
      <c r="E163" s="44">
        <v>127</v>
      </c>
      <c r="F163" s="19"/>
      <c r="G163" s="27" t="s">
        <v>63</v>
      </c>
      <c r="H163" s="36">
        <f t="shared" si="5"/>
        <v>359.57142857142856</v>
      </c>
      <c r="I163" s="29" t="s">
        <v>255</v>
      </c>
      <c r="J163" s="54">
        <v>20136</v>
      </c>
    </row>
    <row r="164" spans="2:10">
      <c r="B164" s="119"/>
      <c r="C164" s="31" t="s">
        <v>281</v>
      </c>
      <c r="D164" s="47" t="s">
        <v>57</v>
      </c>
      <c r="E164" s="44">
        <v>128</v>
      </c>
      <c r="F164" s="19"/>
      <c r="G164" s="27" t="s">
        <v>63</v>
      </c>
      <c r="H164" s="36">
        <f t="shared" si="5"/>
        <v>47.571428571428569</v>
      </c>
      <c r="I164" s="29" t="s">
        <v>251</v>
      </c>
      <c r="J164" s="54">
        <v>666</v>
      </c>
    </row>
    <row r="165" spans="2:10" ht="24">
      <c r="B165" s="119"/>
      <c r="C165" s="31" t="s">
        <v>282</v>
      </c>
      <c r="D165" s="47" t="s">
        <v>58</v>
      </c>
      <c r="E165" s="44">
        <v>129</v>
      </c>
      <c r="F165" s="19"/>
      <c r="G165" s="27" t="s">
        <v>63</v>
      </c>
      <c r="H165" s="36">
        <f t="shared" si="5"/>
        <v>146.35714285714286</v>
      </c>
      <c r="I165" s="29" t="s">
        <v>255</v>
      </c>
      <c r="J165" s="54">
        <v>8196</v>
      </c>
    </row>
    <row r="166" spans="2:10" ht="24">
      <c r="B166" s="119"/>
      <c r="C166" s="31" t="s">
        <v>283</v>
      </c>
      <c r="D166" s="47" t="s">
        <v>59</v>
      </c>
      <c r="E166" s="44">
        <v>130</v>
      </c>
      <c r="F166" s="19"/>
      <c r="G166" s="27" t="s">
        <v>63</v>
      </c>
      <c r="H166" s="36">
        <f t="shared" si="5"/>
        <v>57.75</v>
      </c>
      <c r="I166" s="29" t="s">
        <v>256</v>
      </c>
      <c r="J166" s="54">
        <v>1617</v>
      </c>
    </row>
    <row r="167" spans="2:10" ht="24">
      <c r="B167" s="119"/>
      <c r="C167" s="31" t="s">
        <v>284</v>
      </c>
      <c r="D167" s="47" t="s">
        <v>60</v>
      </c>
      <c r="E167" s="44">
        <v>131</v>
      </c>
      <c r="F167" s="19"/>
      <c r="G167" s="27" t="s">
        <v>85</v>
      </c>
      <c r="H167" s="36">
        <f>J167/I167</f>
        <v>1821.4285714285713</v>
      </c>
      <c r="I167" s="30">
        <v>0.28000000000000003</v>
      </c>
      <c r="J167" s="54">
        <v>510</v>
      </c>
    </row>
    <row r="168" spans="2:10" ht="24">
      <c r="B168" s="119"/>
      <c r="C168" s="31" t="s">
        <v>285</v>
      </c>
      <c r="D168" s="47" t="s">
        <v>61</v>
      </c>
      <c r="E168" s="44">
        <v>132</v>
      </c>
      <c r="F168" s="19"/>
      <c r="G168" s="27" t="s">
        <v>66</v>
      </c>
      <c r="H168" s="36">
        <f t="shared" si="5"/>
        <v>2608.9285714285711</v>
      </c>
      <c r="I168" s="30">
        <v>0.56000000000000005</v>
      </c>
      <c r="J168" s="54">
        <v>1461</v>
      </c>
    </row>
    <row r="169" spans="2:10" ht="24">
      <c r="B169" s="119"/>
      <c r="C169" s="31" t="s">
        <v>286</v>
      </c>
      <c r="D169" s="26" t="s">
        <v>62</v>
      </c>
      <c r="E169" s="44">
        <v>133</v>
      </c>
      <c r="F169" s="19"/>
      <c r="G169" s="27" t="s">
        <v>63</v>
      </c>
      <c r="H169" s="36">
        <f t="shared" si="5"/>
        <v>408.17857142857144</v>
      </c>
      <c r="I169" s="29" t="s">
        <v>255</v>
      </c>
      <c r="J169" s="54">
        <v>22858</v>
      </c>
    </row>
    <row r="170" spans="2:10">
      <c r="B170" s="119"/>
      <c r="C170" s="31" t="s">
        <v>287</v>
      </c>
      <c r="D170" s="26" t="s">
        <v>75</v>
      </c>
      <c r="E170" s="44">
        <v>135</v>
      </c>
      <c r="F170" s="19"/>
      <c r="G170" s="27" t="s">
        <v>84</v>
      </c>
      <c r="H170" s="36">
        <f t="shared" si="5"/>
        <v>95.127272727272725</v>
      </c>
      <c r="I170" s="29" t="s">
        <v>237</v>
      </c>
      <c r="J170" s="54">
        <v>5232</v>
      </c>
    </row>
    <row r="171" spans="2:10">
      <c r="B171" s="119"/>
      <c r="C171" s="31" t="s">
        <v>288</v>
      </c>
      <c r="D171" s="26" t="s">
        <v>55</v>
      </c>
      <c r="E171" s="44">
        <v>136</v>
      </c>
      <c r="F171" s="19"/>
      <c r="G171" s="27" t="s">
        <v>63</v>
      </c>
      <c r="H171" s="36">
        <f t="shared" si="5"/>
        <v>25.772727272727273</v>
      </c>
      <c r="I171" s="29" t="s">
        <v>257</v>
      </c>
      <c r="J171" s="54">
        <v>1134</v>
      </c>
    </row>
    <row r="172" spans="2:10">
      <c r="B172" s="119"/>
      <c r="C172" s="31" t="s">
        <v>289</v>
      </c>
      <c r="D172" s="26" t="s">
        <v>56</v>
      </c>
      <c r="E172" s="44">
        <v>137</v>
      </c>
      <c r="F172" s="19"/>
      <c r="G172" s="27" t="s">
        <v>63</v>
      </c>
      <c r="H172" s="36">
        <f t="shared" ref="H172:H187" si="6">J172/I172</f>
        <v>359.63636363636363</v>
      </c>
      <c r="I172" s="29" t="s">
        <v>258</v>
      </c>
      <c r="J172" s="54">
        <v>7912</v>
      </c>
    </row>
    <row r="173" spans="2:10">
      <c r="B173" s="119"/>
      <c r="C173" s="31" t="s">
        <v>290</v>
      </c>
      <c r="D173" s="26" t="s">
        <v>57</v>
      </c>
      <c r="E173" s="44">
        <v>138</v>
      </c>
      <c r="F173" s="19"/>
      <c r="G173" s="27" t="s">
        <v>63</v>
      </c>
      <c r="H173" s="36">
        <f t="shared" si="6"/>
        <v>47.333333333333336</v>
      </c>
      <c r="I173" s="29" t="s">
        <v>99</v>
      </c>
      <c r="J173" s="54">
        <v>284</v>
      </c>
    </row>
    <row r="174" spans="2:10" ht="24">
      <c r="B174" s="119"/>
      <c r="C174" s="31" t="s">
        <v>291</v>
      </c>
      <c r="D174" s="26" t="s">
        <v>58</v>
      </c>
      <c r="E174" s="44">
        <v>139</v>
      </c>
      <c r="F174" s="19"/>
      <c r="G174" s="27" t="s">
        <v>63</v>
      </c>
      <c r="H174" s="36">
        <f t="shared" si="6"/>
        <v>146.31818181818181</v>
      </c>
      <c r="I174" s="29" t="s">
        <v>258</v>
      </c>
      <c r="J174" s="54">
        <v>3219</v>
      </c>
    </row>
    <row r="175" spans="2:10" ht="24">
      <c r="B175" s="119"/>
      <c r="C175" s="31" t="s">
        <v>292</v>
      </c>
      <c r="D175" s="26" t="s">
        <v>59</v>
      </c>
      <c r="E175" s="44">
        <v>140</v>
      </c>
      <c r="F175" s="19"/>
      <c r="G175" s="27" t="s">
        <v>63</v>
      </c>
      <c r="H175" s="36">
        <f t="shared" si="6"/>
        <v>58</v>
      </c>
      <c r="I175" s="29" t="s">
        <v>259</v>
      </c>
      <c r="J175" s="54">
        <v>638</v>
      </c>
    </row>
    <row r="176" spans="2:10" ht="24">
      <c r="B176" s="119"/>
      <c r="C176" s="31" t="s">
        <v>293</v>
      </c>
      <c r="D176" s="26" t="s">
        <v>60</v>
      </c>
      <c r="E176" s="44">
        <v>141</v>
      </c>
      <c r="F176" s="19"/>
      <c r="G176" s="27" t="s">
        <v>85</v>
      </c>
      <c r="H176" s="36">
        <f t="shared" si="6"/>
        <v>1809.090909090909</v>
      </c>
      <c r="I176" s="30">
        <v>0.11</v>
      </c>
      <c r="J176" s="54">
        <v>199</v>
      </c>
    </row>
    <row r="177" spans="2:10" ht="24">
      <c r="B177" s="119"/>
      <c r="C177" s="31" t="s">
        <v>294</v>
      </c>
      <c r="D177" s="26" t="s">
        <v>61</v>
      </c>
      <c r="E177" s="44">
        <v>142</v>
      </c>
      <c r="F177" s="19"/>
      <c r="G177" s="27" t="s">
        <v>66</v>
      </c>
      <c r="H177" s="36">
        <f t="shared" si="6"/>
        <v>2577.2727272727275</v>
      </c>
      <c r="I177" s="30">
        <v>0.22</v>
      </c>
      <c r="J177" s="54">
        <v>567</v>
      </c>
    </row>
    <row r="178" spans="2:10" ht="24">
      <c r="B178" s="119"/>
      <c r="C178" s="31" t="s">
        <v>295</v>
      </c>
      <c r="D178" s="26" t="s">
        <v>62</v>
      </c>
      <c r="E178" s="44">
        <v>143</v>
      </c>
      <c r="F178" s="19"/>
      <c r="G178" s="27" t="s">
        <v>63</v>
      </c>
      <c r="H178" s="36">
        <f t="shared" si="6"/>
        <v>408</v>
      </c>
      <c r="I178" s="29" t="s">
        <v>258</v>
      </c>
      <c r="J178" s="54">
        <v>8976</v>
      </c>
    </row>
    <row r="179" spans="2:10">
      <c r="B179" s="119"/>
      <c r="C179" s="31" t="s">
        <v>296</v>
      </c>
      <c r="D179" s="26" t="s">
        <v>75</v>
      </c>
      <c r="E179" s="44">
        <v>145</v>
      </c>
      <c r="F179" s="19"/>
      <c r="G179" s="27" t="s">
        <v>84</v>
      </c>
      <c r="H179" s="36">
        <f t="shared" si="6"/>
        <v>95.2</v>
      </c>
      <c r="I179" s="29" t="s">
        <v>250</v>
      </c>
      <c r="J179" s="54">
        <v>3332</v>
      </c>
    </row>
    <row r="180" spans="2:10">
      <c r="B180" s="119"/>
      <c r="C180" s="31" t="s">
        <v>297</v>
      </c>
      <c r="D180" s="26" t="s">
        <v>55</v>
      </c>
      <c r="E180" s="44">
        <v>146</v>
      </c>
      <c r="F180" s="19"/>
      <c r="G180" s="27" t="s">
        <v>63</v>
      </c>
      <c r="H180" s="36">
        <f t="shared" si="6"/>
        <v>25.821428571428573</v>
      </c>
      <c r="I180" s="29" t="s">
        <v>256</v>
      </c>
      <c r="J180" s="54">
        <v>723</v>
      </c>
    </row>
    <row r="181" spans="2:10">
      <c r="B181" s="119"/>
      <c r="C181" s="31" t="s">
        <v>298</v>
      </c>
      <c r="D181" s="26" t="s">
        <v>56</v>
      </c>
      <c r="E181" s="44">
        <v>147</v>
      </c>
      <c r="F181" s="19"/>
      <c r="G181" s="27" t="s">
        <v>63</v>
      </c>
      <c r="H181" s="36">
        <f t="shared" si="6"/>
        <v>359.57142857142856</v>
      </c>
      <c r="I181" s="29" t="s">
        <v>251</v>
      </c>
      <c r="J181" s="54">
        <v>5034</v>
      </c>
    </row>
    <row r="182" spans="2:10">
      <c r="B182" s="119"/>
      <c r="C182" s="31" t="s">
        <v>299</v>
      </c>
      <c r="D182" s="26" t="s">
        <v>57</v>
      </c>
      <c r="E182" s="44">
        <v>148</v>
      </c>
      <c r="F182" s="19"/>
      <c r="G182" s="27" t="s">
        <v>63</v>
      </c>
      <c r="H182" s="36">
        <f t="shared" si="6"/>
        <v>49.75</v>
      </c>
      <c r="I182" s="29" t="s">
        <v>92</v>
      </c>
      <c r="J182" s="54">
        <v>199</v>
      </c>
    </row>
    <row r="183" spans="2:10" ht="24">
      <c r="B183" s="119"/>
      <c r="C183" s="31" t="s">
        <v>300</v>
      </c>
      <c r="D183" s="26" t="s">
        <v>58</v>
      </c>
      <c r="E183" s="44">
        <v>149</v>
      </c>
      <c r="F183" s="19"/>
      <c r="G183" s="27" t="s">
        <v>63</v>
      </c>
      <c r="H183" s="36">
        <f t="shared" si="6"/>
        <v>145.85714285714286</v>
      </c>
      <c r="I183" s="29" t="s">
        <v>251</v>
      </c>
      <c r="J183" s="54">
        <v>2042</v>
      </c>
    </row>
    <row r="184" spans="2:10" ht="24">
      <c r="B184" s="119"/>
      <c r="C184" s="31" t="s">
        <v>301</v>
      </c>
      <c r="D184" s="26" t="s">
        <v>59</v>
      </c>
      <c r="E184" s="44">
        <v>150</v>
      </c>
      <c r="F184" s="19"/>
      <c r="G184" s="27" t="s">
        <v>63</v>
      </c>
      <c r="H184" s="36">
        <f t="shared" si="6"/>
        <v>56.714285714285715</v>
      </c>
      <c r="I184" s="29" t="s">
        <v>252</v>
      </c>
      <c r="J184" s="54">
        <v>397</v>
      </c>
    </row>
    <row r="185" spans="2:10" ht="24">
      <c r="B185" s="119"/>
      <c r="C185" s="31" t="s">
        <v>302</v>
      </c>
      <c r="D185" s="26" t="s">
        <v>60</v>
      </c>
      <c r="E185" s="44">
        <v>151</v>
      </c>
      <c r="F185" s="19"/>
      <c r="G185" s="27" t="s">
        <v>85</v>
      </c>
      <c r="H185" s="36">
        <f t="shared" si="6"/>
        <v>1828.5714285714284</v>
      </c>
      <c r="I185" s="30">
        <v>7.0000000000000007E-2</v>
      </c>
      <c r="J185" s="54">
        <v>128</v>
      </c>
    </row>
    <row r="186" spans="2:10" ht="24">
      <c r="B186" s="119"/>
      <c r="C186" s="31" t="s">
        <v>303</v>
      </c>
      <c r="D186" s="26" t="s">
        <v>61</v>
      </c>
      <c r="E186" s="44">
        <v>152</v>
      </c>
      <c r="F186" s="19"/>
      <c r="G186" s="27" t="s">
        <v>66</v>
      </c>
      <c r="H186" s="36">
        <f t="shared" si="6"/>
        <v>2635.7142857142853</v>
      </c>
      <c r="I186" s="30">
        <v>0.14000000000000001</v>
      </c>
      <c r="J186" s="54">
        <v>369</v>
      </c>
    </row>
    <row r="187" spans="2:10" ht="24">
      <c r="B187" s="119"/>
      <c r="C187" s="31" t="s">
        <v>304</v>
      </c>
      <c r="D187" s="26" t="s">
        <v>62</v>
      </c>
      <c r="E187" s="44">
        <v>153</v>
      </c>
      <c r="F187" s="19"/>
      <c r="G187" s="27" t="s">
        <v>63</v>
      </c>
      <c r="H187" s="36">
        <f t="shared" si="6"/>
        <v>408.21428571428572</v>
      </c>
      <c r="I187" s="29" t="s">
        <v>251</v>
      </c>
      <c r="J187" s="54">
        <v>5715</v>
      </c>
    </row>
    <row r="188" spans="2:10" ht="15.75" customHeight="1">
      <c r="B188" s="119"/>
      <c r="C188" s="94" t="s">
        <v>43</v>
      </c>
      <c r="D188" s="94"/>
      <c r="E188" s="94"/>
      <c r="F188" s="94"/>
      <c r="G188" s="94"/>
      <c r="H188" s="94"/>
      <c r="I188" s="55">
        <v>5038.13</v>
      </c>
      <c r="J188" s="56">
        <v>656184</v>
      </c>
    </row>
    <row r="189" spans="2:10" ht="89.25">
      <c r="B189" s="119"/>
      <c r="C189" s="18" t="s">
        <v>326</v>
      </c>
      <c r="D189" s="19"/>
      <c r="E189" s="44"/>
      <c r="F189" s="19"/>
      <c r="G189" s="60"/>
      <c r="H189" s="46"/>
      <c r="I189" s="61"/>
      <c r="J189" s="54"/>
    </row>
    <row r="190" spans="2:10">
      <c r="B190" s="119"/>
      <c r="C190" s="31" t="s">
        <v>305</v>
      </c>
      <c r="D190" s="26" t="s">
        <v>327</v>
      </c>
      <c r="E190" s="44">
        <v>5</v>
      </c>
      <c r="F190" s="19"/>
      <c r="G190" s="60" t="s">
        <v>63</v>
      </c>
      <c r="H190" s="46">
        <f>J190/I190</f>
        <v>1359.9</v>
      </c>
      <c r="I190" s="61">
        <v>10</v>
      </c>
      <c r="J190" s="54">
        <v>13599</v>
      </c>
    </row>
    <row r="191" spans="2:10">
      <c r="B191" s="119"/>
      <c r="C191" s="94" t="s">
        <v>328</v>
      </c>
      <c r="D191" s="94"/>
      <c r="E191" s="94"/>
      <c r="F191" s="94"/>
      <c r="G191" s="94"/>
      <c r="H191" s="94"/>
      <c r="I191" s="64">
        <f>I190</f>
        <v>10</v>
      </c>
      <c r="J191" s="65">
        <f>J190</f>
        <v>13599</v>
      </c>
    </row>
    <row r="192" spans="2:10" ht="89.25">
      <c r="B192" s="119"/>
      <c r="C192" s="24" t="s">
        <v>329</v>
      </c>
      <c r="D192" s="19"/>
      <c r="E192" s="44"/>
      <c r="F192" s="19"/>
      <c r="G192" s="60"/>
      <c r="H192" s="46"/>
      <c r="I192" s="61"/>
      <c r="J192" s="54"/>
    </row>
    <row r="193" spans="2:10" ht="24">
      <c r="B193" s="119"/>
      <c r="C193" s="31" t="s">
        <v>306</v>
      </c>
      <c r="D193" s="26" t="s">
        <v>330</v>
      </c>
      <c r="E193" s="44">
        <v>6</v>
      </c>
      <c r="F193" s="19"/>
      <c r="G193" s="60" t="s">
        <v>63</v>
      </c>
      <c r="H193" s="36">
        <f>J193/I193</f>
        <v>645</v>
      </c>
      <c r="I193" s="61">
        <v>2</v>
      </c>
      <c r="J193" s="54">
        <v>1290</v>
      </c>
    </row>
    <row r="194" spans="2:10" ht="24">
      <c r="B194" s="119"/>
      <c r="C194" s="31" t="s">
        <v>307</v>
      </c>
      <c r="D194" s="26" t="s">
        <v>330</v>
      </c>
      <c r="E194" s="44">
        <v>8</v>
      </c>
      <c r="F194" s="19"/>
      <c r="G194" s="60" t="s">
        <v>63</v>
      </c>
      <c r="H194" s="36">
        <f>J194/I194</f>
        <v>643.7714285714286</v>
      </c>
      <c r="I194" s="61">
        <v>35</v>
      </c>
      <c r="J194" s="54">
        <v>22532</v>
      </c>
    </row>
    <row r="195" spans="2:10">
      <c r="B195" s="119"/>
      <c r="C195" s="94" t="s">
        <v>331</v>
      </c>
      <c r="D195" s="94"/>
      <c r="E195" s="94"/>
      <c r="F195" s="94"/>
      <c r="G195" s="94"/>
      <c r="H195" s="94"/>
      <c r="I195" s="64">
        <v>37</v>
      </c>
      <c r="J195" s="65">
        <f>J194+J193</f>
        <v>23822</v>
      </c>
    </row>
    <row r="196" spans="2:10" ht="76.5">
      <c r="B196" s="119"/>
      <c r="C196" s="24" t="s">
        <v>335</v>
      </c>
      <c r="D196" s="19"/>
      <c r="E196" s="44"/>
      <c r="F196" s="19"/>
      <c r="G196" s="60"/>
      <c r="H196" s="46"/>
      <c r="I196" s="61"/>
      <c r="J196" s="54"/>
    </row>
    <row r="197" spans="2:10" ht="96">
      <c r="B197" s="119"/>
      <c r="C197" s="31" t="s">
        <v>308</v>
      </c>
      <c r="D197" s="26" t="s">
        <v>332</v>
      </c>
      <c r="E197" s="44">
        <v>12</v>
      </c>
      <c r="F197" s="19"/>
      <c r="G197" s="27" t="s">
        <v>336</v>
      </c>
      <c r="H197" s="36">
        <f>J197/I197</f>
        <v>179575</v>
      </c>
      <c r="I197" s="61">
        <v>0.08</v>
      </c>
      <c r="J197" s="54">
        <v>14366</v>
      </c>
    </row>
    <row r="198" spans="2:10">
      <c r="B198" s="119"/>
      <c r="C198" s="31" t="s">
        <v>309</v>
      </c>
      <c r="D198" s="26" t="s">
        <v>333</v>
      </c>
      <c r="E198" s="44">
        <v>13</v>
      </c>
      <c r="F198" s="19"/>
      <c r="G198" s="27" t="s">
        <v>84</v>
      </c>
      <c r="H198" s="36">
        <f t="shared" ref="H198:H199" si="7">J198/I198</f>
        <v>571.91666666666663</v>
      </c>
      <c r="I198" s="61">
        <v>48</v>
      </c>
      <c r="J198" s="54">
        <v>27452</v>
      </c>
    </row>
    <row r="199" spans="2:10">
      <c r="B199" s="119"/>
      <c r="C199" s="31" t="s">
        <v>310</v>
      </c>
      <c r="D199" s="26" t="s">
        <v>334</v>
      </c>
      <c r="E199" s="44">
        <v>14</v>
      </c>
      <c r="F199" s="19"/>
      <c r="G199" s="27" t="s">
        <v>84</v>
      </c>
      <c r="H199" s="36">
        <f t="shared" si="7"/>
        <v>35</v>
      </c>
      <c r="I199" s="61">
        <v>32</v>
      </c>
      <c r="J199" s="53">
        <v>1120</v>
      </c>
    </row>
    <row r="200" spans="2:10">
      <c r="B200" s="119"/>
      <c r="C200" s="31" t="s">
        <v>311</v>
      </c>
      <c r="D200" s="26" t="s">
        <v>76</v>
      </c>
      <c r="E200" s="44">
        <v>15</v>
      </c>
      <c r="F200" s="19"/>
      <c r="G200" s="27" t="s">
        <v>84</v>
      </c>
      <c r="H200" s="36"/>
      <c r="I200" s="53">
        <v>16</v>
      </c>
      <c r="J200" s="53">
        <v>170</v>
      </c>
    </row>
    <row r="201" spans="2:10" ht="72">
      <c r="B201" s="119"/>
      <c r="C201" s="31" t="s">
        <v>312</v>
      </c>
      <c r="D201" s="26" t="s">
        <v>340</v>
      </c>
      <c r="E201" s="44">
        <v>16</v>
      </c>
      <c r="F201" s="19"/>
      <c r="G201" s="27" t="s">
        <v>336</v>
      </c>
      <c r="H201" s="36"/>
      <c r="I201" s="73">
        <v>0.16800000000000001</v>
      </c>
      <c r="J201" s="36">
        <v>23482</v>
      </c>
    </row>
    <row r="202" spans="2:10" ht="36">
      <c r="B202" s="119"/>
      <c r="C202" s="31" t="s">
        <v>313</v>
      </c>
      <c r="D202" s="26" t="s">
        <v>77</v>
      </c>
      <c r="E202" s="44">
        <v>17</v>
      </c>
      <c r="F202" s="19"/>
      <c r="G202" s="27" t="s">
        <v>97</v>
      </c>
      <c r="H202" s="36"/>
      <c r="I202" s="74">
        <v>5.6000000000000001E-2</v>
      </c>
      <c r="J202" s="53">
        <v>3602</v>
      </c>
    </row>
    <row r="203" spans="2:10" ht="36">
      <c r="B203" s="119"/>
      <c r="C203" s="31" t="s">
        <v>314</v>
      </c>
      <c r="D203" s="26" t="s">
        <v>78</v>
      </c>
      <c r="E203" s="44">
        <v>18</v>
      </c>
      <c r="F203" s="19"/>
      <c r="G203" s="27" t="s">
        <v>97</v>
      </c>
      <c r="H203" s="36"/>
      <c r="I203" s="74">
        <v>0.39200000000000002</v>
      </c>
      <c r="J203" s="53">
        <v>22022</v>
      </c>
    </row>
    <row r="204" spans="2:10" ht="132">
      <c r="B204" s="119"/>
      <c r="C204" s="31" t="s">
        <v>315</v>
      </c>
      <c r="D204" s="26" t="s">
        <v>341</v>
      </c>
      <c r="E204" s="44">
        <v>19</v>
      </c>
      <c r="F204" s="19"/>
      <c r="G204" s="27" t="s">
        <v>336</v>
      </c>
      <c r="H204" s="36"/>
      <c r="I204" s="73">
        <v>4.8000000000000001E-2</v>
      </c>
      <c r="J204" s="72">
        <v>16520</v>
      </c>
    </row>
    <row r="205" spans="2:10">
      <c r="B205" s="119"/>
      <c r="C205" s="31" t="s">
        <v>316</v>
      </c>
      <c r="D205" s="26" t="s">
        <v>334</v>
      </c>
      <c r="E205" s="44">
        <v>20</v>
      </c>
      <c r="F205" s="19"/>
      <c r="G205" s="27" t="s">
        <v>84</v>
      </c>
      <c r="H205" s="36"/>
      <c r="I205" s="73">
        <v>48</v>
      </c>
      <c r="J205" s="72">
        <v>3460</v>
      </c>
    </row>
    <row r="206" spans="2:10">
      <c r="B206" s="119"/>
      <c r="C206" s="31" t="s">
        <v>317</v>
      </c>
      <c r="D206" s="26" t="s">
        <v>79</v>
      </c>
      <c r="E206" s="44">
        <v>21</v>
      </c>
      <c r="F206" s="19"/>
      <c r="G206" s="27" t="s">
        <v>63</v>
      </c>
      <c r="H206" s="36"/>
      <c r="I206" s="74">
        <v>16</v>
      </c>
      <c r="J206" s="72">
        <v>100806</v>
      </c>
    </row>
    <row r="207" spans="2:10" ht="24">
      <c r="B207" s="119"/>
      <c r="C207" s="31" t="s">
        <v>318</v>
      </c>
      <c r="D207" s="26" t="s">
        <v>80</v>
      </c>
      <c r="E207" s="44">
        <v>22</v>
      </c>
      <c r="F207" s="19"/>
      <c r="G207" s="27" t="s">
        <v>63</v>
      </c>
      <c r="H207" s="36"/>
      <c r="I207" s="73">
        <v>16</v>
      </c>
      <c r="J207" s="72">
        <v>70560</v>
      </c>
    </row>
    <row r="208" spans="2:10" ht="24">
      <c r="B208" s="119"/>
      <c r="C208" s="31" t="s">
        <v>319</v>
      </c>
      <c r="D208" s="26" t="s">
        <v>81</v>
      </c>
      <c r="E208" s="44">
        <v>23</v>
      </c>
      <c r="F208" s="19"/>
      <c r="G208" s="27" t="s">
        <v>63</v>
      </c>
      <c r="H208" s="36"/>
      <c r="I208" s="73">
        <v>16</v>
      </c>
      <c r="J208" s="72">
        <v>4013</v>
      </c>
    </row>
    <row r="209" spans="2:10" ht="24">
      <c r="B209" s="119"/>
      <c r="C209" s="31" t="s">
        <v>320</v>
      </c>
      <c r="D209" s="26" t="s">
        <v>82</v>
      </c>
      <c r="E209" s="44">
        <v>24</v>
      </c>
      <c r="F209" s="19"/>
      <c r="G209" s="27" t="s">
        <v>63</v>
      </c>
      <c r="H209" s="36"/>
      <c r="I209" s="74">
        <v>56</v>
      </c>
      <c r="J209" s="72">
        <v>50679</v>
      </c>
    </row>
    <row r="210" spans="2:10">
      <c r="B210" s="119"/>
      <c r="C210" s="31" t="s">
        <v>321</v>
      </c>
      <c r="D210" s="26" t="s">
        <v>83</v>
      </c>
      <c r="E210" s="44">
        <v>25</v>
      </c>
      <c r="F210" s="19"/>
      <c r="G210" s="27" t="s">
        <v>63</v>
      </c>
      <c r="H210" s="36"/>
      <c r="I210" s="73">
        <v>16</v>
      </c>
      <c r="J210" s="72">
        <v>6438</v>
      </c>
    </row>
    <row r="211" spans="2:10">
      <c r="B211" s="119"/>
      <c r="C211" s="94" t="s">
        <v>337</v>
      </c>
      <c r="D211" s="94"/>
      <c r="E211" s="94"/>
      <c r="F211" s="94"/>
      <c r="G211" s="94"/>
      <c r="H211" s="94"/>
      <c r="I211" s="64">
        <v>264.74400000000003</v>
      </c>
      <c r="J211" s="71">
        <v>344690</v>
      </c>
    </row>
    <row r="212" spans="2:10" ht="102">
      <c r="B212" s="119"/>
      <c r="C212" s="24" t="s">
        <v>338</v>
      </c>
      <c r="D212" s="19"/>
      <c r="E212" s="44"/>
      <c r="F212" s="19"/>
      <c r="G212" s="60"/>
      <c r="H212" s="46"/>
      <c r="I212" s="61"/>
      <c r="J212" s="54"/>
    </row>
    <row r="213" spans="2:10" ht="24">
      <c r="B213" s="119"/>
      <c r="C213" s="31" t="s">
        <v>322</v>
      </c>
      <c r="D213" s="26" t="s">
        <v>330</v>
      </c>
      <c r="E213" s="44">
        <v>8</v>
      </c>
      <c r="F213" s="19"/>
      <c r="G213" s="60" t="s">
        <v>63</v>
      </c>
      <c r="H213" s="36">
        <f>J213/I213</f>
        <v>642.83333333333337</v>
      </c>
      <c r="I213" s="61">
        <v>6</v>
      </c>
      <c r="J213" s="54">
        <v>3857</v>
      </c>
    </row>
    <row r="214" spans="2:10" ht="24">
      <c r="B214" s="119"/>
      <c r="C214" s="31" t="s">
        <v>323</v>
      </c>
      <c r="D214" s="26" t="s">
        <v>330</v>
      </c>
      <c r="E214" s="44">
        <v>10</v>
      </c>
      <c r="F214" s="19"/>
      <c r="G214" s="60" t="s">
        <v>63</v>
      </c>
      <c r="H214" s="36">
        <f t="shared" ref="H214:H215" si="8">J214/I214</f>
        <v>645</v>
      </c>
      <c r="I214" s="61">
        <v>2</v>
      </c>
      <c r="J214" s="54">
        <v>1290</v>
      </c>
    </row>
    <row r="215" spans="2:10" ht="24">
      <c r="B215" s="119"/>
      <c r="C215" s="31" t="s">
        <v>324</v>
      </c>
      <c r="D215" s="26" t="s">
        <v>330</v>
      </c>
      <c r="E215" s="44">
        <v>12</v>
      </c>
      <c r="F215" s="19"/>
      <c r="G215" s="60" t="s">
        <v>63</v>
      </c>
      <c r="H215" s="36">
        <f t="shared" si="8"/>
        <v>645</v>
      </c>
      <c r="I215" s="61">
        <v>2</v>
      </c>
      <c r="J215" s="54">
        <v>1290</v>
      </c>
    </row>
    <row r="216" spans="2:10">
      <c r="B216" s="119"/>
      <c r="C216" s="94" t="s">
        <v>339</v>
      </c>
      <c r="D216" s="94"/>
      <c r="E216" s="94"/>
      <c r="F216" s="94"/>
      <c r="G216" s="94"/>
      <c r="H216" s="94"/>
      <c r="I216" s="64">
        <f>I215+I214+I213</f>
        <v>10</v>
      </c>
      <c r="J216" s="64">
        <f>J215+J214+J213</f>
        <v>6437</v>
      </c>
    </row>
    <row r="217" spans="2:10" ht="15.75" customHeight="1" thickBot="1">
      <c r="B217" s="115" t="s">
        <v>35</v>
      </c>
      <c r="C217" s="116"/>
      <c r="D217" s="116"/>
      <c r="E217" s="116"/>
      <c r="F217" s="116"/>
      <c r="G217" s="116"/>
      <c r="H217" s="116"/>
      <c r="I217" s="117"/>
      <c r="J217" s="57">
        <f>J216+J211+J195+J191+J188+J105</f>
        <v>1352804</v>
      </c>
    </row>
    <row r="218" spans="2:10" ht="32.25" customHeight="1" outlineLevel="1">
      <c r="B218" s="114" t="s">
        <v>40</v>
      </c>
      <c r="C218" s="114"/>
      <c r="D218" s="114"/>
      <c r="E218" s="114"/>
      <c r="F218" s="114"/>
      <c r="G218" s="114"/>
      <c r="H218" s="114"/>
      <c r="I218" s="114"/>
      <c r="J218" s="114"/>
    </row>
    <row r="219" spans="2:10">
      <c r="B219" s="20"/>
      <c r="C219" s="20"/>
      <c r="D219" s="20"/>
      <c r="E219" s="45"/>
      <c r="F219" s="20"/>
      <c r="G219" s="45"/>
    </row>
    <row r="220" spans="2:10" ht="35.25" customHeight="1">
      <c r="B220" s="95" t="s">
        <v>45</v>
      </c>
      <c r="C220" s="95"/>
      <c r="D220" s="95"/>
      <c r="E220" s="95"/>
      <c r="F220" s="95"/>
      <c r="G220" s="95"/>
      <c r="H220" s="95"/>
      <c r="I220" s="95"/>
      <c r="J220" s="95"/>
    </row>
    <row r="221" spans="2:10">
      <c r="B221" s="20"/>
      <c r="C221" s="20"/>
      <c r="D221" s="20"/>
      <c r="E221" s="45"/>
      <c r="F221" s="20"/>
      <c r="G221" s="45"/>
    </row>
    <row r="222" spans="2:10">
      <c r="B222" s="20"/>
      <c r="C222" s="20"/>
      <c r="D222" s="20"/>
      <c r="E222" s="45"/>
      <c r="F222" s="20"/>
      <c r="G222" s="45"/>
    </row>
    <row r="223" spans="2:10">
      <c r="B223" s="20"/>
      <c r="C223" s="20"/>
      <c r="D223" s="20"/>
      <c r="E223" s="45"/>
      <c r="F223" s="20"/>
      <c r="G223" s="45"/>
    </row>
    <row r="224" spans="2:10">
      <c r="B224" s="20"/>
      <c r="C224" s="20"/>
      <c r="D224" s="20"/>
      <c r="E224" s="45"/>
      <c r="F224" s="20"/>
      <c r="G224" s="45"/>
    </row>
    <row r="225" spans="2:7">
      <c r="B225" s="20"/>
      <c r="C225" s="20"/>
      <c r="D225" s="20"/>
      <c r="E225" s="45"/>
      <c r="F225" s="20"/>
      <c r="G225" s="45"/>
    </row>
    <row r="226" spans="2:7">
      <c r="B226" s="20"/>
      <c r="C226" s="20"/>
      <c r="D226" s="20"/>
      <c r="E226" s="45"/>
      <c r="F226" s="20"/>
      <c r="G226" s="45"/>
    </row>
  </sheetData>
  <mergeCells count="19">
    <mergeCell ref="B217:I217"/>
    <mergeCell ref="B14:B216"/>
    <mergeCell ref="C191:H191"/>
    <mergeCell ref="C195:H195"/>
    <mergeCell ref="C211:H211"/>
    <mergeCell ref="C216:H216"/>
    <mergeCell ref="B220:J220"/>
    <mergeCell ref="B6:C6"/>
    <mergeCell ref="B7:C7"/>
    <mergeCell ref="B8:C8"/>
    <mergeCell ref="A10:K10"/>
    <mergeCell ref="B11:J11"/>
    <mergeCell ref="B9:E9"/>
    <mergeCell ref="D6:E6"/>
    <mergeCell ref="D7:E7"/>
    <mergeCell ref="D8:E8"/>
    <mergeCell ref="B218:J218"/>
    <mergeCell ref="C105:H105"/>
    <mergeCell ref="C188:H188"/>
  </mergeCells>
  <pageMargins left="0.51181102362204722" right="0.51181102362204722" top="0.35433070866141736" bottom="0.35433070866141736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8</vt:lpstr>
      <vt:lpstr>приложение 8.1</vt:lpstr>
      <vt:lpstr>'приложение 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Курин Евгений Викторович</dc:creator>
  <cp:lastModifiedBy>Штефанюк Людмила Дмитриевна</cp:lastModifiedBy>
  <cp:lastPrinted>2019-05-16T09:56:35Z</cp:lastPrinted>
  <dcterms:created xsi:type="dcterms:W3CDTF">2018-11-09T09:47:09Z</dcterms:created>
  <dcterms:modified xsi:type="dcterms:W3CDTF">2021-06-28T05:39:39Z</dcterms:modified>
</cp:coreProperties>
</file>